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wait\Desktop\DRAFT BEPP 201920\"/>
    </mc:Choice>
  </mc:AlternateContent>
  <bookViews>
    <workbookView xWindow="0" yWindow="60" windowWidth="15300" windowHeight="6930" firstSheet="2" activeTab="5"/>
  </bookViews>
  <sheets>
    <sheet name="Cover" sheetId="9" r:id="rId1"/>
    <sheet name="2019-20 USDG Plan" sheetId="3" r:id="rId2"/>
    <sheet name="Annex 1 - Human Settlements" sheetId="4" r:id="rId3"/>
    <sheet name="Annex 2 - Water " sheetId="6" r:id="rId4"/>
    <sheet name="Annex 3 - Sanitation" sheetId="7" r:id="rId5"/>
    <sheet name="Annex 4 - Roads" sheetId="10" r:id="rId6"/>
    <sheet name="Annex 5 - Public Health" sheetId="5" r:id="rId7"/>
    <sheet name="Annex 6 - Electricity" sheetId="8" r:id="rId8"/>
  </sheets>
  <definedNames>
    <definedName name="_xlnm._FilterDatabase" localSheetId="3" hidden="1">'Annex 2 - Water '!#REF!</definedName>
    <definedName name="_xlnm._FilterDatabase" localSheetId="4" hidden="1">'Annex 3 - Sanitation'!$A$1:$C$3</definedName>
    <definedName name="Locations" localSheetId="4">#REF!</definedName>
    <definedName name="Locations" localSheetId="5">#REF!</definedName>
    <definedName name="Locations">#REF!</definedName>
    <definedName name="_xlnm.Print_Area" localSheetId="1">'2019-20 USDG Plan'!$A$1:$P$37</definedName>
    <definedName name="_xlnm.Print_Area" localSheetId="2">'Annex 1 - Human Settlements'!$A$1:$E$53</definedName>
    <definedName name="_xlnm.Print_Area" localSheetId="3">'Annex 2 - Water '!$A$1:$F$48</definedName>
    <definedName name="_xlnm.Print_Area" localSheetId="5">'Annex 4 - Roads'!$A$1:$C$67</definedName>
    <definedName name="_xlnm.Print_Titles" localSheetId="3">'Annex 2 - Water '!$3:$3</definedName>
    <definedName name="Z_02B30724_CF2E_4732_B920_1C079FF9859A_.wvu.FilterData" localSheetId="3" hidden="1">'Annex 2 - Water '!#REF!</definedName>
    <definedName name="Z_02B30724_CF2E_4732_B920_1C079FF9859A_.wvu.FilterData" localSheetId="4" hidden="1">'Annex 3 - Sanitation'!$A$1:$C$3</definedName>
    <definedName name="Z_12735328_5973_456B_AFB5_51C225D523A7_.wvu.Cols" localSheetId="3" hidden="1">'Annex 2 - Water '!#REF!</definedName>
    <definedName name="Z_12735328_5973_456B_AFB5_51C225D523A7_.wvu.FilterData" localSheetId="4" hidden="1">'Annex 3 - Sanitation'!$A$1:$C$3</definedName>
    <definedName name="Z_12735328_5973_456B_AFB5_51C225D523A7_.wvu.PrintArea" localSheetId="3" hidden="1">'Annex 2 - Water '!$A$2:$F$48</definedName>
    <definedName name="Z_12735328_5973_456B_AFB5_51C225D523A7_.wvu.PrintArea" localSheetId="4" hidden="1">'Annex 3 - Sanitation'!$A$3:$C$54</definedName>
    <definedName name="Z_12735328_5973_456B_AFB5_51C225D523A7_.wvu.PrintTitles" localSheetId="3" hidden="1">'Annex 2 - Water '!$3:$3</definedName>
    <definedName name="Z_12735328_5973_456B_AFB5_51C225D523A7_.wvu.PrintTitles" localSheetId="4" hidden="1">'Annex 3 - Sanitation'!$3:$3</definedName>
    <definedName name="Z_12735328_5973_456B_AFB5_51C225D523A7_.wvu.Rows" localSheetId="4" hidden="1">'Annex 3 - Sanitation'!#REF!</definedName>
    <definedName name="Z_1CD80B2D_A58B_4232_B2E7_9223EC4ADEFA_.wvu.FilterData" localSheetId="3" hidden="1">'Annex 2 - Water '!#REF!</definedName>
    <definedName name="Z_1D5FE189_B1AF_4BCB_83EA_76EF6B73D2E6_.wvu.FilterData" localSheetId="3" hidden="1">'Annex 2 - Water '!#REF!</definedName>
    <definedName name="Z_1D5FE189_B1AF_4BCB_83EA_76EF6B73D2E6_.wvu.FilterData" localSheetId="4" hidden="1">'Annex 3 - Sanitation'!$A$1:$C$3</definedName>
    <definedName name="Z_22614BA4_CBBC_40A0_85F7_2E7C7B92416D_.wvu.FilterData" localSheetId="4" hidden="1">'Annex 3 - Sanitation'!$A$1:$C$3</definedName>
    <definedName name="Z_2A8ADF83_A8CE_4FDD_90CB_F131C0AC9148_.wvu.FilterData" localSheetId="3" hidden="1">'Annex 2 - Water '!#REF!</definedName>
    <definedName name="Z_2A8ADF83_A8CE_4FDD_90CB_F131C0AC9148_.wvu.FilterData" localSheetId="4" hidden="1">'Annex 3 - Sanitation'!$A$1:$C$3</definedName>
    <definedName name="Z_2E30E420_18F8_4A94_8631_8E6CF350DAF5_.wvu.FilterData" localSheetId="3" hidden="1">'Annex 2 - Water '!#REF!</definedName>
    <definedName name="Z_2E30E420_18F8_4A94_8631_8E6CF350DAF5_.wvu.FilterData" localSheetId="4" hidden="1">'Annex 3 - Sanitation'!$A$1:$C$3</definedName>
    <definedName name="Z_2FFE5A60_49D5_4670_B954_AFB8D17D8EAC_.wvu.FilterData" localSheetId="3" hidden="1">'Annex 2 - Water '!#REF!</definedName>
    <definedName name="Z_2FFE5A60_49D5_4670_B954_AFB8D17D8EAC_.wvu.FilterData" localSheetId="4" hidden="1">'Annex 3 - Sanitation'!$A$1:$C$3</definedName>
    <definedName name="Z_3880D7AA_8165_4976_AB71_B99B78B3DF29_.wvu.FilterData" localSheetId="4" hidden="1">'Annex 3 - Sanitation'!$A$1:$C$3</definedName>
    <definedName name="Z_3B3144EE_0BF5_490D_897B_75243F9FD607_.wvu.FilterData" localSheetId="3" hidden="1">'Annex 2 - Water '!#REF!</definedName>
    <definedName name="Z_3B3144EE_0BF5_490D_897B_75243F9FD607_.wvu.FilterData" localSheetId="4" hidden="1">'Annex 3 - Sanitation'!$A$1:$C$3</definedName>
    <definedName name="Z_41C4F80C_B43D_4550_88D6_B71B83488771_.wvu.Cols" localSheetId="4" hidden="1">'Annex 3 - Sanitation'!$C:$C,'Annex 3 - Sanitation'!#REF!,'Annex 3 - Sanitation'!#REF!</definedName>
    <definedName name="Z_41C4F80C_B43D_4550_88D6_B71B83488771_.wvu.FilterData" localSheetId="4" hidden="1">'Annex 3 - Sanitation'!$A$1:$C$3</definedName>
    <definedName name="Z_41C4F80C_B43D_4550_88D6_B71B83488771_.wvu.Rows" localSheetId="4" hidden="1">'Annex 3 - Sanitation'!#REF!,'Annex 3 - Sanitation'!$57:$60</definedName>
    <definedName name="Z_4BD13890_AF3F_4EF4_BF3B_2E0CD5E5713A_.wvu.Cols" localSheetId="3" hidden="1">'Annex 2 - Water '!#REF!</definedName>
    <definedName name="Z_4BD13890_AF3F_4EF4_BF3B_2E0CD5E5713A_.wvu.Cols" localSheetId="4" hidden="1">'Annex 3 - Sanitation'!$C:$C</definedName>
    <definedName name="Z_4BD13890_AF3F_4EF4_BF3B_2E0CD5E5713A_.wvu.FilterData" localSheetId="3" hidden="1">'Annex 2 - Water '!#REF!</definedName>
    <definedName name="Z_4BD13890_AF3F_4EF4_BF3B_2E0CD5E5713A_.wvu.FilterData" localSheetId="4" hidden="1">'Annex 3 - Sanitation'!$A$1:$C$3</definedName>
    <definedName name="Z_4CD662D5_F9D6_473B_B1FE_240814341E81_.wvu.FilterData" localSheetId="3" hidden="1">'Annex 2 - Water '!#REF!</definedName>
    <definedName name="Z_4CD662D5_F9D6_473B_B1FE_240814341E81_.wvu.FilterData" localSheetId="4" hidden="1">'Annex 3 - Sanitation'!$A$1:$C$3</definedName>
    <definedName name="Z_5A5667F8_0B70_49A5_B536_4322F2389935_.wvu.FilterData" localSheetId="4" hidden="1">'Annex 3 - Sanitation'!$A$1:$C$3</definedName>
    <definedName name="Z_5DBB946B_ABC1_44D9_A1BE_50D05FB7C17F_.wvu.Cols" localSheetId="3" hidden="1">'Annex 2 - Water '!#REF!,'Annex 2 - Water '!#REF!,'Annex 2 - Water '!#REF!,'Annex 2 - Water '!#REF!</definedName>
    <definedName name="Z_5DBB946B_ABC1_44D9_A1BE_50D05FB7C17F_.wvu.Cols" localSheetId="4" hidden="1">'Annex 3 - Sanitation'!$C:$C,'Annex 3 - Sanitation'!#REF!,'Annex 3 - Sanitation'!#REF!,'Annex 3 - Sanitation'!#REF!</definedName>
    <definedName name="Z_5DBB946B_ABC1_44D9_A1BE_50D05FB7C17F_.wvu.FilterData" localSheetId="3" hidden="1">'Annex 2 - Water '!#REF!</definedName>
    <definedName name="Z_5DBB946B_ABC1_44D9_A1BE_50D05FB7C17F_.wvu.FilterData" localSheetId="4" hidden="1">'Annex 3 - Sanitation'!$A$1:$C$3</definedName>
    <definedName name="Z_5DBB946B_ABC1_44D9_A1BE_50D05FB7C17F_.wvu.Rows" localSheetId="3" hidden="1">'Annex 2 - Water '!#REF!</definedName>
    <definedName name="Z_5DBB946B_ABC1_44D9_A1BE_50D05FB7C17F_.wvu.Rows" localSheetId="4" hidden="1">'Annex 3 - Sanitation'!#REF!</definedName>
    <definedName name="Z_5E9A597E_321C_492D_A64D_508CEDB8BE81_.wvu.Cols" localSheetId="4" hidden="1">'Annex 3 - Sanitation'!#REF!</definedName>
    <definedName name="Z_5E9A597E_321C_492D_A64D_508CEDB8BE81_.wvu.FilterData" localSheetId="3" hidden="1">'Annex 2 - Water '!#REF!</definedName>
    <definedName name="Z_5E9A597E_321C_492D_A64D_508CEDB8BE81_.wvu.FilterData" localSheetId="4" hidden="1">'Annex 3 - Sanitation'!$A$1:$C$3</definedName>
    <definedName name="Z_60CBFE6C_5CD8_4355_AEB8_39B73BCFEA85_.wvu.FilterData" localSheetId="3" hidden="1">'Annex 2 - Water '!#REF!</definedName>
    <definedName name="Z_60CBFE6C_5CD8_4355_AEB8_39B73BCFEA85_.wvu.FilterData" localSheetId="4" hidden="1">'Annex 3 - Sanitation'!$A$1:$C$3</definedName>
    <definedName name="Z_60CBFE6C_5CD8_4355_AEB8_39B73BCFEA85_.wvu.PrintArea" localSheetId="3" hidden="1">'Annex 2 - Water '!#REF!</definedName>
    <definedName name="Z_60CBFE6C_5CD8_4355_AEB8_39B73BCFEA85_.wvu.PrintArea" localSheetId="4" hidden="1">'Annex 3 - Sanitation'!$A$1:$C$3</definedName>
    <definedName name="Z_6134FD3B_68F8_4CEE_8AA3_0DF87EEB47F8_.wvu.FilterData" localSheetId="4" hidden="1">'Annex 3 - Sanitation'!$A$1:$C$3</definedName>
    <definedName name="Z_63733A6E_065A_4CF7_8462_80FC819F1E8F_.wvu.Cols" localSheetId="4" hidden="1">'Annex 3 - Sanitation'!$C:$F</definedName>
    <definedName name="Z_6AE12A22_CF11_4082_A450_A6CDFA9E4460_.wvu.Cols" localSheetId="3" hidden="1">'Annex 2 - Water '!#REF!,'Annex 2 - Water '!#REF!,'Annex 2 - Water '!#REF!,'Annex 2 - Water '!#REF!</definedName>
    <definedName name="Z_6AE12A22_CF11_4082_A450_A6CDFA9E4460_.wvu.Cols" localSheetId="4" hidden="1">'Annex 3 - Sanitation'!$C:$C,'Annex 3 - Sanitation'!#REF!,'Annex 3 - Sanitation'!#REF!,'Annex 3 - Sanitation'!#REF!</definedName>
    <definedName name="Z_6AE12A22_CF11_4082_A450_A6CDFA9E4460_.wvu.FilterData" localSheetId="3" hidden="1">'Annex 2 - Water '!#REF!</definedName>
    <definedName name="Z_6AE12A22_CF11_4082_A450_A6CDFA9E4460_.wvu.FilterData" localSheetId="4" hidden="1">'Annex 3 - Sanitation'!$A$1:$C$3</definedName>
    <definedName name="Z_6B1DF7D8_E59D_4FE7_9B37_F1A96BA558E0_.wvu.FilterData" localSheetId="3" hidden="1">'Annex 2 - Water '!#REF!</definedName>
    <definedName name="Z_6B1DF7D8_E59D_4FE7_9B37_F1A96BA558E0_.wvu.FilterData" localSheetId="4" hidden="1">'Annex 3 - Sanitation'!$A$1:$C$3</definedName>
    <definedName name="Z_8330FE4E_CD2C_4FD0_827E_A24A18616570_.wvu.FilterData" localSheetId="4" hidden="1">'Annex 3 - Sanitation'!$A$1:$C$3</definedName>
    <definedName name="Z_898ED7F8_2AAD_4614_90A2_6DED9CD40359_.wvu.Cols" localSheetId="3" hidden="1">'Annex 2 - Water '!$C:$C,'Annex 2 - Water '!$D:$F,'Annex 2 - Water '!#REF!,'Annex 2 - Water '!#REF!</definedName>
    <definedName name="Z_898ED7F8_2AAD_4614_90A2_6DED9CD40359_.wvu.Rows" localSheetId="3" hidden="1">'Annex 2 - Water '!#REF!</definedName>
    <definedName name="Z_8A5DCC9D_BFDA_44FC_8536_969742D1320B_.wvu.FilterData" localSheetId="3" hidden="1">'Annex 2 - Water '!#REF!</definedName>
    <definedName name="Z_8F828D3A_7BC0_4E85_98F7_038029D6E469_.wvu.FilterData" localSheetId="4" hidden="1">'Annex 3 - Sanitation'!$A$1:$C$3</definedName>
    <definedName name="Z_9C37839A_65AD_45D0_8307_49423CA82940_.wvu.FilterData" localSheetId="3" hidden="1">'Annex 2 - Water '!#REF!</definedName>
    <definedName name="Z_9C37839A_65AD_45D0_8307_49423CA82940_.wvu.FilterData" localSheetId="4" hidden="1">'Annex 3 - Sanitation'!$A$1:$C$3</definedName>
    <definedName name="Z_9C622A6A_7F31_4D75_B162_DFB2A8C69696_.wvu.FilterData" localSheetId="4" hidden="1">'Annex 3 - Sanitation'!$A$1:$C$3</definedName>
    <definedName name="Z_A0B688CC_9CD0_417A_B2D5_19EE355A26B4_.wvu.FilterData" localSheetId="4" hidden="1">'Annex 3 - Sanitation'!$A$1:$C$3</definedName>
    <definedName name="Z_A49DA1D1_3A2B_4BEE_BE5F_1D91B47793F9_.wvu.Cols" localSheetId="3" hidden="1">'Annex 2 - Water '!$C:$C</definedName>
    <definedName name="Z_A49DA1D1_3A2B_4BEE_BE5F_1D91B47793F9_.wvu.Cols" localSheetId="4" hidden="1">'Annex 3 - Sanitation'!$C:$C</definedName>
    <definedName name="Z_A49DA1D1_3A2B_4BEE_BE5F_1D91B47793F9_.wvu.FilterData" localSheetId="3" hidden="1">'Annex 2 - Water '!#REF!</definedName>
    <definedName name="Z_A49DA1D1_3A2B_4BEE_BE5F_1D91B47793F9_.wvu.FilterData" localSheetId="4" hidden="1">'Annex 3 - Sanitation'!$A$1:$C$3</definedName>
    <definedName name="Z_A49DA1D1_3A2B_4BEE_BE5F_1D91B47793F9_.wvu.PrintArea" localSheetId="3" hidden="1">'Annex 2 - Water '!$A$2:$F$48</definedName>
    <definedName name="Z_A49DA1D1_3A2B_4BEE_BE5F_1D91B47793F9_.wvu.PrintArea" localSheetId="4" hidden="1">'Annex 3 - Sanitation'!$A$3:$C$54</definedName>
    <definedName name="Z_A49DA1D1_3A2B_4BEE_BE5F_1D91B47793F9_.wvu.PrintTitles" localSheetId="3" hidden="1">'Annex 2 - Water '!$3:$3</definedName>
    <definedName name="Z_A49DA1D1_3A2B_4BEE_BE5F_1D91B47793F9_.wvu.PrintTitles" localSheetId="4" hidden="1">'Annex 3 - Sanitation'!$3:$3</definedName>
    <definedName name="Z_A49DA1D1_3A2B_4BEE_BE5F_1D91B47793F9_.wvu.Rows" localSheetId="3" hidden="1">'Annex 2 - Water '!#REF!,'Annex 2 - Water '!#REF!</definedName>
    <definedName name="Z_A49DA1D1_3A2B_4BEE_BE5F_1D91B47793F9_.wvu.Rows" localSheetId="4" hidden="1">'Annex 3 - Sanitation'!#REF!</definedName>
    <definedName name="Z_A767C960_5A2E_4136_9CD3_091341410C4F_.wvu.FilterData" localSheetId="3" hidden="1">'Annex 2 - Water '!#REF!</definedName>
    <definedName name="Z_A767C960_5A2E_4136_9CD3_091341410C4F_.wvu.FilterData" localSheetId="4" hidden="1">'Annex 3 - Sanitation'!$A$1:$C$3</definedName>
    <definedName name="Z_A767C960_5A2E_4136_9CD3_091341410C4F_.wvu.PrintArea" localSheetId="3" hidden="1">'Annex 2 - Water '!#REF!</definedName>
    <definedName name="Z_A767C960_5A2E_4136_9CD3_091341410C4F_.wvu.PrintArea" localSheetId="4" hidden="1">'Annex 3 - Sanitation'!$A$1:$C$3</definedName>
    <definedName name="Z_A77C0C90_9FCA_4DEE_8166_15789545B44C_.wvu.FilterData" localSheetId="3" hidden="1">'Annex 2 - Water '!#REF!</definedName>
    <definedName name="Z_A77C0C90_9FCA_4DEE_8166_15789545B44C_.wvu.FilterData" localSheetId="4" hidden="1">'Annex 3 - Sanitation'!$A$1:$C$3</definedName>
    <definedName name="Z_B0AE6C90_9004_4134_A273_FAB32BEB3047_.wvu.Cols" localSheetId="3" hidden="1">'Annex 2 - Water '!#REF!,'Annex 2 - Water '!#REF!,'Annex 2 - Water '!#REF!,'Annex 2 - Water '!#REF!</definedName>
    <definedName name="Z_B0AE6C90_9004_4134_A273_FAB32BEB3047_.wvu.Cols" localSheetId="4" hidden="1">'Annex 3 - Sanitation'!$C:$C,'Annex 3 - Sanitation'!#REF!,'Annex 3 - Sanitation'!#REF!,'Annex 3 - Sanitation'!#REF!</definedName>
    <definedName name="Z_B0AE6C90_9004_4134_A273_FAB32BEB3047_.wvu.FilterData" localSheetId="3" hidden="1">'Annex 2 - Water '!#REF!</definedName>
    <definedName name="Z_B0AE6C90_9004_4134_A273_FAB32BEB3047_.wvu.FilterData" localSheetId="4" hidden="1">'Annex 3 - Sanitation'!$A$1:$C$3</definedName>
    <definedName name="Z_B0EC5232_2C58_44B7_A438_9E803B2A31E3_.wvu.FilterData" localSheetId="3" hidden="1">'Annex 2 - Water '!#REF!</definedName>
    <definedName name="Z_B0EC5232_2C58_44B7_A438_9E803B2A31E3_.wvu.FilterData" localSheetId="4" hidden="1">'Annex 3 - Sanitation'!$A$1:$C$3</definedName>
    <definedName name="Z_B4CAB8D5_B4FF_4F0C_8DFB_90790F39B6DC_.wvu.FilterData" localSheetId="4" hidden="1">'Annex 3 - Sanitation'!$A$1:$C$3</definedName>
    <definedName name="Z_BB1CE3D7_BF0B_42FE_8215_9B5995553174_.wvu.Cols" localSheetId="3" hidden="1">'Annex 2 - Water '!#REF!,'Annex 2 - Water '!#REF!,'Annex 2 - Water '!#REF!,'Annex 2 - Water '!#REF!</definedName>
    <definedName name="Z_BB1CE3D7_BF0B_42FE_8215_9B5995553174_.wvu.Cols" localSheetId="4" hidden="1">'Annex 3 - Sanitation'!$C:$C,'Annex 3 - Sanitation'!#REF!,'Annex 3 - Sanitation'!#REF!,'Annex 3 - Sanitation'!#REF!</definedName>
    <definedName name="Z_BB1CE3D7_BF0B_42FE_8215_9B5995553174_.wvu.FilterData" localSheetId="3" hidden="1">'Annex 2 - Water '!#REF!</definedName>
    <definedName name="Z_BB1CE3D7_BF0B_42FE_8215_9B5995553174_.wvu.FilterData" localSheetId="4" hidden="1">'Annex 3 - Sanitation'!$A$1:$C$3</definedName>
    <definedName name="Z_C01B5C5D_802A_45BE_B67A_B69CE9721673_.wvu.FilterData" localSheetId="4" hidden="1">'Annex 3 - Sanitation'!$A$1:$C$3</definedName>
    <definedName name="Z_C5A557CC_6F09_49C7_ABB0_622BAAC8DEDE_.wvu.Cols" localSheetId="3" hidden="1">'Annex 2 - Water '!#REF!,'Annex 2 - Water '!#REF!</definedName>
    <definedName name="Z_C5A557CC_6F09_49C7_ABB0_622BAAC8DEDE_.wvu.Cols" localSheetId="4" hidden="1">'Annex 3 - Sanitation'!$C:$C,'Annex 3 - Sanitation'!#REF!</definedName>
    <definedName name="Z_C5A557CC_6F09_49C7_ABB0_622BAAC8DEDE_.wvu.FilterData" localSheetId="3" hidden="1">'Annex 2 - Water '!#REF!</definedName>
    <definedName name="Z_C5A557CC_6F09_49C7_ABB0_622BAAC8DEDE_.wvu.FilterData" localSheetId="4" hidden="1">'Annex 3 - Sanitation'!$A$1:$C$3</definedName>
    <definedName name="Z_CABEB0AA_D542_49A9_82DA_87EC182E364C_.wvu.FilterData" localSheetId="3" hidden="1">'Annex 2 - Water '!#REF!</definedName>
    <definedName name="Z_CABEB0AA_D542_49A9_82DA_87EC182E364C_.wvu.FilterData" localSheetId="4" hidden="1">'Annex 3 - Sanitation'!$A$1:$C$3</definedName>
    <definedName name="Z_CCABD2C0_3F08_4784_8B55_01FA76414707_.wvu.FilterData" localSheetId="3" hidden="1">'Annex 2 - Water '!#REF!</definedName>
    <definedName name="Z_D30F3551_D744_4085_A6E7_1592CF50ADE0_.wvu.FilterData" localSheetId="3" hidden="1">'Annex 2 - Water '!#REF!</definedName>
    <definedName name="Z_D30F3551_D744_4085_A6E7_1592CF50ADE0_.wvu.FilterData" localSheetId="4" hidden="1">'Annex 3 - Sanitation'!$A$1:$C$3</definedName>
    <definedName name="Z_D9CB56E3_5D65_4629_A85A_8F4EE3C35806_.wvu.FilterData" localSheetId="3" hidden="1">'Annex 2 - Water '!#REF!</definedName>
    <definedName name="Z_D9CB56E3_5D65_4629_A85A_8F4EE3C35806_.wvu.FilterData" localSheetId="4" hidden="1">'Annex 3 - Sanitation'!$A$1:$C$3</definedName>
    <definedName name="Z_E76B6835_9E8A_49DF_A9E8_F9926EB75D3E_.wvu.FilterData" localSheetId="3" hidden="1">'Annex 2 - Water '!#REF!</definedName>
    <definedName name="Z_F2761AFC_7255_4BC8_8C4D_2CDE4759C3EC_.wvu.Cols" localSheetId="3" hidden="1">'Annex 2 - Water '!$C:$C</definedName>
    <definedName name="Z_F2761AFC_7255_4BC8_8C4D_2CDE4759C3EC_.wvu.Cols" localSheetId="4" hidden="1">'Annex 3 - Sanitation'!$C:$C</definedName>
    <definedName name="Z_F2761AFC_7255_4BC8_8C4D_2CDE4759C3EC_.wvu.FilterData" localSheetId="4" hidden="1">'Annex 3 - Sanitation'!$A$1:$C$3</definedName>
    <definedName name="Z_F2761AFC_7255_4BC8_8C4D_2CDE4759C3EC_.wvu.PrintArea" localSheetId="3" hidden="1">'Annex 2 - Water '!$A$2:$F$48</definedName>
    <definedName name="Z_F2761AFC_7255_4BC8_8C4D_2CDE4759C3EC_.wvu.PrintArea" localSheetId="4" hidden="1">'Annex 3 - Sanitation'!$A$3:$C$54</definedName>
    <definedName name="Z_F2761AFC_7255_4BC8_8C4D_2CDE4759C3EC_.wvu.PrintTitles" localSheetId="3" hidden="1">'Annex 2 - Water '!$3:$3</definedName>
    <definedName name="Z_F2761AFC_7255_4BC8_8C4D_2CDE4759C3EC_.wvu.PrintTitles" localSheetId="4" hidden="1">'Annex 3 - Sanitation'!$3:$3</definedName>
    <definedName name="Z_F2761AFC_7255_4BC8_8C4D_2CDE4759C3EC_.wvu.Rows" localSheetId="3" hidden="1">'Annex 2 - Water '!#REF!,'Annex 2 - Water '!#REF!</definedName>
    <definedName name="Z_F2761AFC_7255_4BC8_8C4D_2CDE4759C3EC_.wvu.Rows" localSheetId="4" hidden="1">'Annex 3 - Sanitation'!#REF!</definedName>
  </definedNames>
  <calcPr calcId="162913"/>
</workbook>
</file>

<file path=xl/calcChain.xml><?xml version="1.0" encoding="utf-8"?>
<calcChain xmlns="http://schemas.openxmlformats.org/spreadsheetml/2006/main">
  <c r="K29" i="3" l="1"/>
  <c r="I29" i="3"/>
  <c r="G29" i="3"/>
  <c r="E29" i="3"/>
  <c r="K28" i="3"/>
  <c r="I28" i="3"/>
  <c r="G28" i="3"/>
  <c r="E28" i="3"/>
  <c r="B27" i="3"/>
  <c r="K26" i="3"/>
  <c r="I26" i="3"/>
  <c r="G26" i="3"/>
  <c r="E26" i="3"/>
  <c r="B25" i="3"/>
  <c r="K24" i="3"/>
  <c r="I24" i="3"/>
  <c r="G24" i="3"/>
  <c r="E24" i="3"/>
  <c r="C59" i="7"/>
  <c r="D9" i="6"/>
  <c r="K13" i="3" l="1"/>
  <c r="C14" i="3"/>
  <c r="B32" i="3"/>
  <c r="C34" i="3" s="1"/>
  <c r="C16" i="3"/>
  <c r="K15" i="3" l="1"/>
  <c r="B15" i="3"/>
  <c r="K14" i="3"/>
  <c r="I14" i="3"/>
  <c r="G14" i="3"/>
  <c r="E14" i="3"/>
  <c r="K6" i="3"/>
  <c r="I6" i="3"/>
  <c r="G6" i="3"/>
  <c r="E6" i="3"/>
  <c r="K7" i="3"/>
  <c r="I7" i="3"/>
  <c r="G7" i="3"/>
  <c r="E7" i="3"/>
  <c r="K21" i="3" l="1"/>
  <c r="K19" i="3"/>
  <c r="I21" i="3"/>
  <c r="I19" i="3"/>
  <c r="G21" i="3"/>
  <c r="G19" i="3"/>
  <c r="K16" i="3"/>
  <c r="I16" i="3"/>
  <c r="G16" i="3"/>
  <c r="K10" i="3"/>
  <c r="I10" i="3"/>
  <c r="G10" i="3"/>
  <c r="K8" i="3"/>
  <c r="G8" i="3"/>
  <c r="I8" i="3"/>
  <c r="E8" i="3"/>
  <c r="N29" i="3" l="1"/>
  <c r="O29" i="3" s="1"/>
  <c r="P29" i="3" s="1"/>
  <c r="N21" i="3"/>
  <c r="O21" i="3" s="1"/>
  <c r="P21" i="3" s="1"/>
  <c r="N19" i="3"/>
  <c r="O19" i="3" s="1"/>
  <c r="P19" i="3" s="1"/>
  <c r="N16" i="3"/>
  <c r="O16" i="3" s="1"/>
  <c r="P16" i="3" s="1"/>
  <c r="K17" i="3" l="1"/>
  <c r="E21" i="3" l="1"/>
  <c r="E19" i="3"/>
  <c r="E16" i="3"/>
  <c r="E10" i="3"/>
  <c r="B22" i="3"/>
  <c r="B20" i="3"/>
  <c r="B17" i="3"/>
  <c r="B11" i="3"/>
  <c r="N24" i="3" l="1"/>
  <c r="O24" i="3" s="1"/>
  <c r="P24" i="3" s="1"/>
  <c r="N8" i="3"/>
  <c r="N10" i="3"/>
  <c r="O10" i="3" s="1"/>
  <c r="P10" i="3" s="1"/>
  <c r="N32" i="3" l="1"/>
  <c r="O8" i="3"/>
  <c r="P8" i="3" s="1"/>
  <c r="P32" i="3" s="1"/>
</calcChain>
</file>

<file path=xl/sharedStrings.xml><?xml version="1.0" encoding="utf-8"?>
<sst xmlns="http://schemas.openxmlformats.org/spreadsheetml/2006/main" count="653" uniqueCount="376">
  <si>
    <t>Project Name</t>
  </si>
  <si>
    <t>SDBIP-USDG</t>
  </si>
  <si>
    <t>1st Quarter</t>
  </si>
  <si>
    <t>Planned Financial -USDG</t>
  </si>
  <si>
    <t>Planned Non financial - USDG</t>
  </si>
  <si>
    <t>2nd Quarter</t>
  </si>
  <si>
    <t>Planned non Financial-USDG</t>
  </si>
  <si>
    <t>3rd Quarter</t>
  </si>
  <si>
    <t>4th Quarter</t>
  </si>
  <si>
    <t>Planned Financial output</t>
  </si>
  <si>
    <t>Planned Non Financial</t>
  </si>
  <si>
    <t>WATER AND SANITATION</t>
  </si>
  <si>
    <t>Tarring of gravel roads</t>
  </si>
  <si>
    <t>0 km</t>
  </si>
  <si>
    <t>(appoint-ment of contractors and site preparation) </t>
  </si>
  <si>
    <t> 0 km</t>
  </si>
  <si>
    <t>(box cut and layer works)</t>
  </si>
  <si>
    <t>ROADS AND STORMWATER</t>
  </si>
  <si>
    <t>HUMAN SETTLEMENTS</t>
  </si>
  <si>
    <t>(Prioritisation of sites and procurement)</t>
  </si>
  <si>
    <t>HEALTH AND SOCIAL DEVELOPMENT</t>
  </si>
  <si>
    <t>Public lighting</t>
  </si>
  <si>
    <t>(Area and residential lighting)</t>
  </si>
  <si>
    <t>ENERGY</t>
  </si>
  <si>
    <t>Development of Public Open Spaces</t>
  </si>
  <si>
    <t>5 km</t>
  </si>
  <si>
    <t>2 substations</t>
  </si>
  <si>
    <t>4 substations</t>
  </si>
  <si>
    <t>1 substation</t>
  </si>
  <si>
    <t>3 substations</t>
  </si>
  <si>
    <t>Overall Financial Target for 2018/19
as per</t>
  </si>
  <si>
    <t>Development of Cemeteries</t>
  </si>
  <si>
    <t>NELSON MANDELA BAY MUNICIPALITY</t>
  </si>
  <si>
    <t>20% completion</t>
  </si>
  <si>
    <t>50% completion</t>
  </si>
  <si>
    <t>SDBIP-USDG
REVISED</t>
  </si>
  <si>
    <t>3% allocation</t>
  </si>
  <si>
    <t>BUDGET EXCL 3%</t>
  </si>
  <si>
    <t>BUDGET EXCL VAT</t>
  </si>
  <si>
    <t>Provision of bulk water services for the upgrading of informal settlements</t>
  </si>
  <si>
    <t>Provision of bulk sanitation services (Capital) for the upgrading of informal settlements</t>
  </si>
  <si>
    <t>Provision of bulk sanitation services  (Operating) for the upgrading of informal settlements</t>
  </si>
  <si>
    <t>Operating Budget</t>
  </si>
  <si>
    <t>Servicing of sites (water, sanitation, basic roads) Capital</t>
  </si>
  <si>
    <t>470 installations
210 retrofitted</t>
  </si>
  <si>
    <t>21 retrofitted</t>
  </si>
  <si>
    <t>47 installations</t>
  </si>
  <si>
    <t>470 installation</t>
  </si>
  <si>
    <t>210 retrofitted</t>
  </si>
  <si>
    <t>188 installations</t>
  </si>
  <si>
    <t>84 retrofitted</t>
  </si>
  <si>
    <t>329 installations</t>
  </si>
  <si>
    <t>147 retrofitted</t>
  </si>
  <si>
    <t>11 km</t>
  </si>
  <si>
    <t>Land acquisition</t>
  </si>
  <si>
    <t>MV&amp;HV Switchgear replacements</t>
  </si>
  <si>
    <t>Refurbishment of power transformers</t>
  </si>
  <si>
    <t>Electrification and lighting of subsidised housing areas</t>
  </si>
  <si>
    <t>Overall Financial Target for 2019/20
as per</t>
  </si>
  <si>
    <t>Overall Non financial Target for 2019/20 
as per the</t>
  </si>
  <si>
    <t>URBAN SETTLEMENTS DEVELOPMENT GRANT PLAN 2019/20</t>
  </si>
  <si>
    <t>9 Public Open Spaces</t>
  </si>
  <si>
    <t>6 Public Open Spaces</t>
  </si>
  <si>
    <t>3 Public Open Spaces</t>
  </si>
  <si>
    <t>1 parcel of land</t>
  </si>
  <si>
    <t>N/A</t>
  </si>
  <si>
    <t>Tender process</t>
  </si>
  <si>
    <t>Appointment of professional resource team</t>
  </si>
  <si>
    <t>Implementation and supports i.t.o. capacity</t>
  </si>
  <si>
    <t>Service:</t>
  </si>
  <si>
    <t>Servicing of sites</t>
  </si>
  <si>
    <t>Backlogs:</t>
  </si>
  <si>
    <t xml:space="preserve">Ward and Geographical Locations </t>
  </si>
  <si>
    <t>Project
Title</t>
  </si>
  <si>
    <t>Items</t>
  </si>
  <si>
    <t>Ward Number</t>
  </si>
  <si>
    <t>GPS X Co-ordinates</t>
  </si>
  <si>
    <t>GPS Y Co-ordinates</t>
  </si>
  <si>
    <t>KwaNobuhle Area 11</t>
  </si>
  <si>
    <t>Roadworks</t>
  </si>
  <si>
    <t>+37 43 063.58</t>
  </si>
  <si>
    <t>-32 751.68</t>
  </si>
  <si>
    <t>Stormwater</t>
  </si>
  <si>
    <t>Water</t>
  </si>
  <si>
    <t>Sewer</t>
  </si>
  <si>
    <t>Jachtvlakte HS (Chatty 11-14)</t>
  </si>
  <si>
    <t>+37 44 624.38</t>
  </si>
  <si>
    <t>-39 684.35</t>
  </si>
  <si>
    <t>Motherwell Development</t>
  </si>
  <si>
    <t>+37 40 166.61</t>
  </si>
  <si>
    <t>-52 883.31</t>
  </si>
  <si>
    <t>Khayamnandi Extension</t>
  </si>
  <si>
    <t>+37 43 358.75</t>
  </si>
  <si>
    <t>-43 902.85</t>
  </si>
  <si>
    <t>Seaview</t>
  </si>
  <si>
    <t>+37 64 487.13</t>
  </si>
  <si>
    <t>-32 537.03</t>
  </si>
  <si>
    <t>Bethelsdorp Ext 32, 34 &amp; 36</t>
  </si>
  <si>
    <t>+37 48 401.89</t>
  </si>
  <si>
    <t>-46 981.58</t>
  </si>
  <si>
    <t>Missionvale Garden Lots</t>
  </si>
  <si>
    <t>+37 50 644.27</t>
  </si>
  <si>
    <t>-50 728.29</t>
  </si>
  <si>
    <t>Ekuphumleni</t>
  </si>
  <si>
    <t>+37 50 876.51</t>
  </si>
  <si>
    <t>-55 297.12</t>
  </si>
  <si>
    <t>Malabar Ext 6 Phase 2: Area 1</t>
  </si>
  <si>
    <t>+37 54 322.43</t>
  </si>
  <si>
    <t>-49 948.08</t>
  </si>
  <si>
    <t>Walmer Development</t>
  </si>
  <si>
    <t>+37 62 354.98</t>
  </si>
  <si>
    <t>PUBLIC HEALTH</t>
  </si>
  <si>
    <t>SERVICE:</t>
  </si>
  <si>
    <t>Upgrading/development of Public Open Spaces and Cemeteries</t>
  </si>
  <si>
    <t>PROJECT ID</t>
  </si>
  <si>
    <t>PROJECT DESCRIPTION</t>
  </si>
  <si>
    <t>COORDINATES</t>
  </si>
  <si>
    <t>BENEFITTING WARD(S)</t>
  </si>
  <si>
    <t>Upgrade and Development of Public Open Spaces</t>
  </si>
  <si>
    <t>Papenkuils Cemetery Fencing</t>
  </si>
  <si>
    <t>INFRASTRUCTURE AND ENGINEERING - WATER SERVICES</t>
  </si>
  <si>
    <t>Ward and Geographical Locations 2018/19</t>
  </si>
  <si>
    <t>Project
ID</t>
  </si>
  <si>
    <t>Summary / Description of Project</t>
  </si>
  <si>
    <t>959 - Levies</t>
  </si>
  <si>
    <t xml:space="preserve">Reservoir Fencing                                           </t>
  </si>
  <si>
    <t>Fencing at reservoirs</t>
  </si>
  <si>
    <t>Support Services</t>
  </si>
  <si>
    <t>Office Accommodation: Water</t>
  </si>
  <si>
    <t>Regionalisation: Water</t>
  </si>
  <si>
    <t>Coegakop Wellfield and Water Treatment Works (Groundwater)</t>
  </si>
  <si>
    <t>Groundwater Investigation</t>
  </si>
  <si>
    <t>Purchase New Vehicles</t>
  </si>
  <si>
    <t>Procurement of vehicles</t>
  </si>
  <si>
    <t>951 - USDG</t>
  </si>
  <si>
    <t xml:space="preserve">Improvements to System - General                            </t>
  </si>
  <si>
    <t>Metro Wide</t>
  </si>
  <si>
    <t xml:space="preserve">Cathodic Protection of Steel Pipelines                      </t>
  </si>
  <si>
    <t xml:space="preserve">Elandsjagt - Upgrade to Restore Capacity                    </t>
  </si>
  <si>
    <t xml:space="preserve">Rehabilitation of Reservoirs                                </t>
  </si>
  <si>
    <t xml:space="preserve">Loerie Treatment Works: Rehabilitation                      </t>
  </si>
  <si>
    <t xml:space="preserve">Installation of Zone Water meters                           </t>
  </si>
  <si>
    <t xml:space="preserve">Upgrade of Groendal Water Treatment Works        </t>
  </si>
  <si>
    <t>45 &amp; 49</t>
  </si>
  <si>
    <t>Construction of Amanzi Reservoir and Pipeline</t>
  </si>
  <si>
    <t>53, 54 &amp; 56</t>
  </si>
  <si>
    <t>Seaview Bulk Water</t>
  </si>
  <si>
    <t>St Albans Bulk Water</t>
  </si>
  <si>
    <t>Construction of a 1,0 Ml reclaimed effluent reservoir: Uitenhage</t>
  </si>
  <si>
    <t>47, 48, 49 &amp; 50</t>
  </si>
  <si>
    <t>Augment Older Dams Pipelines</t>
  </si>
  <si>
    <t>Linton: Additional treatment facility</t>
  </si>
  <si>
    <t>Nooitgedagt / Coega Low Level Scheme</t>
  </si>
  <si>
    <t>Seaview Pump Station: Upgrade</t>
  </si>
  <si>
    <t>Upgrading of Churchill Water Treatment Works</t>
  </si>
  <si>
    <t>Coega Reclaimed Effluent Scheme</t>
  </si>
  <si>
    <t>Upgrading of Springs Water Treatment Works</t>
  </si>
  <si>
    <t>Rudimentary Service: Water</t>
  </si>
  <si>
    <t>Access Roads: Upgrade</t>
  </si>
  <si>
    <t>Telemetry Systems: Upgrade</t>
  </si>
  <si>
    <t>Desalination Augmentation</t>
  </si>
  <si>
    <t>Jagtvlakte: Bulk Water Supply Pipeline</t>
  </si>
  <si>
    <t>Rehabilitation of Pipe Bridges</t>
  </si>
  <si>
    <t>Bulk Water Metering and Control</t>
  </si>
  <si>
    <t>Govan Mbeki Midblock Mains</t>
  </si>
  <si>
    <t>New water mains installation</t>
  </si>
  <si>
    <t>Helenvale Urban Renewal Programme</t>
  </si>
  <si>
    <t>Water Service Maintenance Backlogs: Pump Stations</t>
  </si>
  <si>
    <t>Water Service Maintenance Backlog: Dams</t>
  </si>
  <si>
    <t>Kwanobuhle: Upgrading of water reticulation</t>
  </si>
  <si>
    <t>42, 44, 45, 46 &amp; 47</t>
  </si>
  <si>
    <t>Balmoral Reservoir and Bulk Pipeline</t>
  </si>
  <si>
    <t>Kwanobuhle Reservoir Link Watermain</t>
  </si>
  <si>
    <t>40 &amp; 41</t>
  </si>
  <si>
    <t xml:space="preserve">Advanced Meter Infrastructure - Water  </t>
  </si>
  <si>
    <t>Various Non Revenue Water Interventions</t>
  </si>
  <si>
    <t>Groundwater: Drought Intervention: Drilling of Boreholes</t>
  </si>
  <si>
    <t>1412:Loerie Water Treatment Works:Rehab New Contract</t>
  </si>
  <si>
    <t>1412:Seaview Water Pump Station:Upgrade WIP</t>
  </si>
  <si>
    <t>1412:Nooitgedagt/CoegaLowLevel Scheme WTW PH2 Mech&amp;Elec Equipment</t>
  </si>
  <si>
    <t>INFRASTRUCTURE AND ENGINEERING - SANITATION SERVICES</t>
  </si>
  <si>
    <t xml:space="preserve">Replacement of Sewerage Collection Vehicles &amp; Equipment                  </t>
  </si>
  <si>
    <t>Procurement of replacement vehicles</t>
  </si>
  <si>
    <t xml:space="preserve">Office Accommodation : Sanitation                    </t>
  </si>
  <si>
    <t>Sewerage Depots and offices in the Metro require to be upgraded and modified to function as required.</t>
  </si>
  <si>
    <t>Fishwater Flats WWTW Upgrade</t>
  </si>
  <si>
    <t>Upgrading WWTW</t>
  </si>
  <si>
    <t xml:space="preserve">Sewer Replacement and Relining                              </t>
  </si>
  <si>
    <t>Relining of Sewers that have corroded or require upsizing</t>
  </si>
  <si>
    <t xml:space="preserve">Improvements to Sewerage System                             </t>
  </si>
  <si>
    <t>To improve the Sewerage System</t>
  </si>
  <si>
    <t xml:space="preserve">Chatty Valley Collector Sewer Stage 1 (nodes 20 -24)        </t>
  </si>
  <si>
    <t>Installation of bulk sewerage infrastructure</t>
  </si>
  <si>
    <t xml:space="preserve">Paapenkuils Main Sewers Augmentation </t>
  </si>
  <si>
    <t>12,40</t>
  </si>
  <si>
    <t xml:space="preserve">Telemetry - Pump Stations                                   </t>
  </si>
  <si>
    <t>Providing radio links to a central control room to monitor the functioning of the pump stations</t>
  </si>
  <si>
    <t xml:space="preserve">Lorraine - Bulk Sewerage Augmentation                       </t>
  </si>
  <si>
    <t>1, 6, 8 &amp; 39</t>
  </si>
  <si>
    <t xml:space="preserve">Markman - Replace 600mm Sewer                               </t>
  </si>
  <si>
    <t>Replacement and upsizing of Badly corroded pipeline and manholes</t>
  </si>
  <si>
    <t xml:space="preserve">Rockland PHB Housing Project: Wastewater Treatment Works    </t>
  </si>
  <si>
    <t xml:space="preserve">Upgrade Despatch Reclamation Works                          </t>
  </si>
  <si>
    <t xml:space="preserve">Witteklip Bulk Sewerage                                     </t>
  </si>
  <si>
    <t>To provide bulk sewerage infrastructure to the area</t>
  </si>
  <si>
    <t>Seaview Bulk Sewer</t>
  </si>
  <si>
    <t xml:space="preserve">Sanitation Services: Rehabilitation of Sewer Pipes   </t>
  </si>
  <si>
    <t>Repairs/replacement of badly corroded sewers and manholes</t>
  </si>
  <si>
    <t xml:space="preserve">Augment Collector Sewer for Walmer Heights and Mt Pleasant  </t>
  </si>
  <si>
    <t>Augmentation of existing sewer to provide additional capacity in system for new developments</t>
  </si>
  <si>
    <t>1 &amp; 4</t>
  </si>
  <si>
    <t xml:space="preserve">25.575880
</t>
  </si>
  <si>
    <t>Improve access roads</t>
  </si>
  <si>
    <t>Improve access roads to WWTW sites</t>
  </si>
  <si>
    <t xml:space="preserve">Sewer Protection works for collector sewers                 </t>
  </si>
  <si>
    <t>Sewer protection works for collector sewers from stormwater errosion</t>
  </si>
  <si>
    <t xml:space="preserve">Rudimentary Services: Sanitation                            </t>
  </si>
  <si>
    <t>The provision of basic sanitation services</t>
  </si>
  <si>
    <t xml:space="preserve">Bucket Eradication Programme                                </t>
  </si>
  <si>
    <t xml:space="preserve">Driftsands WWTW Phase 3 extension                           </t>
  </si>
  <si>
    <t xml:space="preserve">
25.602524</t>
  </si>
  <si>
    <t xml:space="preserve">Cape Receife WWTW : Upgrade </t>
  </si>
  <si>
    <t xml:space="preserve">Colchester - Bulk Sewerage Infrastructure &amp; WWTW            </t>
  </si>
  <si>
    <t>Installation of bulk sewerage infrastructure and WWTW</t>
  </si>
  <si>
    <t xml:space="preserve">Jagtvlakte Bulk Sewerage                                    </t>
  </si>
  <si>
    <t>40, 41 &amp; 46</t>
  </si>
  <si>
    <t xml:space="preserve">Motherwell North Bulk Sewerage                              </t>
  </si>
  <si>
    <t>Motherwell/Coega WWTW and Outfall Sewer</t>
  </si>
  <si>
    <t>53 &amp; 56</t>
  </si>
  <si>
    <t>Driftsands Collector Sewer - Augmentation Phase 1</t>
  </si>
  <si>
    <t xml:space="preserve">Sanitation Services: Rehabilitation of Pump Stations  </t>
  </si>
  <si>
    <t>Maintenance work required at pump stations to keep them operating safely and at their designed capacity</t>
  </si>
  <si>
    <t xml:space="preserve">Rehabilitation of Kwazakhele Collector Sewer                </t>
  </si>
  <si>
    <t>Rehabilitation of badly corroded pipeline</t>
  </si>
  <si>
    <t>Kwanobuhle WWTW : Upgrading</t>
  </si>
  <si>
    <t>Refurbishment of WWTW</t>
  </si>
  <si>
    <t xml:space="preserve">Kelvin Jones WWTW: Upgrade </t>
  </si>
  <si>
    <t xml:space="preserve">Brickfields: Upgrade </t>
  </si>
  <si>
    <t xml:space="preserve">
25.610421
</t>
  </si>
  <si>
    <t>TEI: Sampling Stations</t>
  </si>
  <si>
    <t>Construction of trade effluent sampling stations to monitor the legal requirements of raw sewage in the system</t>
  </si>
  <si>
    <t>Kwanobuhle: Upgrading of sewer reticulation</t>
  </si>
  <si>
    <t>Upgrading of sewers</t>
  </si>
  <si>
    <t>42, 43, 44, 45, 46 &amp; 47</t>
  </si>
  <si>
    <t xml:space="preserve">Motherwell Main Sewer Upgrade                               </t>
  </si>
  <si>
    <t>56 &amp; 57</t>
  </si>
  <si>
    <t xml:space="preserve">Swartkops Low Level Collector Sewer Upgrade                 </t>
  </si>
  <si>
    <t>18, 19, 21 &amp; 26</t>
  </si>
  <si>
    <t xml:space="preserve">Bulk Sewers Joe Slovo, Mandelaville, Allenridge West UIT    </t>
  </si>
  <si>
    <t>Upgrading of Bulk Sewers</t>
  </si>
  <si>
    <t>48, 49 &amp; 50</t>
  </si>
  <si>
    <t xml:space="preserve">Industrial Site (Airport Valley) - Bulk Sewer </t>
  </si>
  <si>
    <t xml:space="preserve">1411:Fishwater Flats WWTW: Medium Voltage Network Phase 2   </t>
  </si>
  <si>
    <t>Fishwater Flats WWTW: Sludge Stabilisation</t>
  </si>
  <si>
    <t xml:space="preserve">Driftsands WWTW : SCM16-95/C            </t>
  </si>
  <si>
    <t>Driftsands Collector Sewer - Augmentation - Phase 2</t>
  </si>
  <si>
    <t>1&amp;4</t>
  </si>
  <si>
    <t>1411:Augment Collector Sewer Walmer Heights</t>
  </si>
  <si>
    <t>Fishwater Flats WWTW: Grit and Sludge Treatment Facility</t>
  </si>
  <si>
    <t>Fitzpatrick Pump-station - New</t>
  </si>
  <si>
    <t>Construction of new sewer pumpstation to provide additonal capacity to system</t>
  </si>
  <si>
    <t>Total 959 - Levies</t>
  </si>
  <si>
    <t>Total 951 - USDG</t>
  </si>
  <si>
    <t>Total</t>
  </si>
  <si>
    <t>Electricity and Energy</t>
  </si>
  <si>
    <t>Public Lighting</t>
  </si>
  <si>
    <r>
      <t xml:space="preserve">-33 </t>
    </r>
    <r>
      <rPr>
        <vertAlign val="superscript"/>
        <sz val="11"/>
        <rFont val="Arial"/>
        <family val="2"/>
      </rPr>
      <t xml:space="preserve">0 </t>
    </r>
    <r>
      <rPr>
        <sz val="11"/>
        <rFont val="Arial"/>
        <family val="2"/>
      </rPr>
      <t xml:space="preserve"> 47"  22.37'  South</t>
    </r>
  </si>
  <si>
    <r>
      <t>25</t>
    </r>
    <r>
      <rPr>
        <vertAlign val="superscript"/>
        <sz val="11"/>
        <rFont val="Arial"/>
        <family val="2"/>
      </rPr>
      <t>0</t>
    </r>
    <r>
      <rPr>
        <sz val="11"/>
        <rFont val="Arial"/>
        <family val="2"/>
      </rPr>
      <t xml:space="preserve">  34"  7. 90' East</t>
    </r>
  </si>
  <si>
    <r>
      <t xml:space="preserve">-33 </t>
    </r>
    <r>
      <rPr>
        <vertAlign val="superscript"/>
        <sz val="11"/>
        <rFont val="Arial"/>
        <family val="2"/>
      </rPr>
      <t xml:space="preserve">0 </t>
    </r>
    <r>
      <rPr>
        <sz val="11"/>
        <rFont val="Arial"/>
        <family val="2"/>
      </rPr>
      <t xml:space="preserve"> 54"  55.23'  South</t>
    </r>
  </si>
  <si>
    <r>
      <t>25</t>
    </r>
    <r>
      <rPr>
        <vertAlign val="superscript"/>
        <sz val="11"/>
        <rFont val="Arial"/>
        <family val="2"/>
      </rPr>
      <t>0</t>
    </r>
    <r>
      <rPr>
        <sz val="11"/>
        <rFont val="Arial"/>
        <family val="2"/>
      </rPr>
      <t xml:space="preserve">  32"  17.86' East</t>
    </r>
  </si>
  <si>
    <t>-33°  52"  58.91'  South</t>
  </si>
  <si>
    <r>
      <t>25°  35"  53.36'</t>
    </r>
    <r>
      <rPr>
        <sz val="11"/>
        <rFont val="Times New Roman"/>
        <family val="1"/>
      </rPr>
      <t xml:space="preserve"> </t>
    </r>
    <r>
      <rPr>
        <sz val="11"/>
        <rFont val="Arial"/>
        <family val="2"/>
      </rPr>
      <t xml:space="preserve"> East</t>
    </r>
  </si>
  <si>
    <t>-33°  49"  12.86 '  South</t>
  </si>
  <si>
    <r>
      <t>25°  21"  18.49 '</t>
    </r>
    <r>
      <rPr>
        <sz val="11"/>
        <rFont val="Times New Roman"/>
        <family val="1"/>
      </rPr>
      <t xml:space="preserve"> </t>
    </r>
    <r>
      <rPr>
        <sz val="11"/>
        <rFont val="Arial"/>
        <family val="2"/>
      </rPr>
      <t xml:space="preserve"> East</t>
    </r>
  </si>
  <si>
    <t>-33°  50"  12.52 '  South</t>
  </si>
  <si>
    <r>
      <t>25°  25"  36.13 '</t>
    </r>
    <r>
      <rPr>
        <sz val="11"/>
        <rFont val="Times New Roman"/>
        <family val="1"/>
      </rPr>
      <t xml:space="preserve"> </t>
    </r>
    <r>
      <rPr>
        <sz val="11"/>
        <rFont val="Arial"/>
        <family val="2"/>
      </rPr>
      <t xml:space="preserve"> East</t>
    </r>
  </si>
  <si>
    <r>
      <t xml:space="preserve">-33 </t>
    </r>
    <r>
      <rPr>
        <vertAlign val="superscript"/>
        <sz val="11"/>
        <rFont val="Arial"/>
        <family val="2"/>
      </rPr>
      <t xml:space="preserve">0 </t>
    </r>
    <r>
      <rPr>
        <sz val="11"/>
        <rFont val="Arial"/>
        <family val="2"/>
      </rPr>
      <t xml:space="preserve"> 49"  3.61'  South</t>
    </r>
  </si>
  <si>
    <r>
      <t>25</t>
    </r>
    <r>
      <rPr>
        <vertAlign val="superscript"/>
        <sz val="11"/>
        <rFont val="Arial"/>
        <family val="2"/>
      </rPr>
      <t>0</t>
    </r>
    <r>
      <rPr>
        <sz val="11"/>
        <rFont val="Arial"/>
        <family val="2"/>
      </rPr>
      <t xml:space="preserve">  29"  0.37' East</t>
    </r>
  </si>
  <si>
    <t>MV &amp; HV Switchgear Relacement</t>
  </si>
  <si>
    <t>Winterhoek park
Bloemendal
Motherwell South
Motherwell West</t>
  </si>
  <si>
    <t>-33.75397
-33.863913
-33.821686
-33.807456</t>
  </si>
  <si>
    <t>25.431496
25.485092
25.589498
25.586326</t>
  </si>
  <si>
    <t>Refurbishment of Power Transfrormers</t>
  </si>
  <si>
    <t xml:space="preserve">Loerie Pump Station
Diaz Rd Tfr 3 &amp; 4
Struandale Tfr 11, 12 &amp; 13
Mount Rd Tfr 24
</t>
  </si>
  <si>
    <t xml:space="preserve">-33.869601
-33.937789
-33.890401
-33.945725
 </t>
  </si>
  <si>
    <t>25.040347
25.582792
25.568418
25.601893</t>
  </si>
  <si>
    <t>Electrification of State Subsidised Housing Areas</t>
  </si>
  <si>
    <t>Motherwell NU 30, Phase 2</t>
  </si>
  <si>
    <r>
      <t xml:space="preserve">33 </t>
    </r>
    <r>
      <rPr>
        <vertAlign val="superscript"/>
        <sz val="11"/>
        <rFont val="Arial"/>
        <family val="2"/>
      </rPr>
      <t xml:space="preserve">0 </t>
    </r>
    <r>
      <rPr>
        <sz val="11"/>
        <rFont val="Arial"/>
        <family val="2"/>
      </rPr>
      <t xml:space="preserve"> 47"  22.37'  South</t>
    </r>
  </si>
  <si>
    <t>Walmer Airport Valley, Sec A - On going</t>
  </si>
  <si>
    <t>33°  59"  5.99 '   South</t>
  </si>
  <si>
    <t>25°  35"  49.06 '  East</t>
  </si>
  <si>
    <t>Malabar Ext 6, Phase 2 (Sub Phase 1)</t>
  </si>
  <si>
    <r>
      <t xml:space="preserve">33 </t>
    </r>
    <r>
      <rPr>
        <vertAlign val="superscript"/>
        <sz val="11"/>
        <rFont val="Arial"/>
        <family val="2"/>
      </rPr>
      <t xml:space="preserve">0 </t>
    </r>
    <r>
      <rPr>
        <sz val="11"/>
        <rFont val="Arial"/>
        <family val="2"/>
      </rPr>
      <t xml:space="preserve"> 54"  55.23'  South</t>
    </r>
  </si>
  <si>
    <t>33°  52"  58.91'  South</t>
  </si>
  <si>
    <t>Red Location, Phase 2</t>
  </si>
  <si>
    <r>
      <t xml:space="preserve">33 </t>
    </r>
    <r>
      <rPr>
        <vertAlign val="superscript"/>
        <sz val="11"/>
        <rFont val="Arial"/>
        <family val="2"/>
      </rPr>
      <t xml:space="preserve">0 </t>
    </r>
    <r>
      <rPr>
        <sz val="11"/>
        <rFont val="Arial"/>
        <family val="2"/>
      </rPr>
      <t xml:space="preserve"> 49"  33.12'  South</t>
    </r>
  </si>
  <si>
    <r>
      <t>25</t>
    </r>
    <r>
      <rPr>
        <vertAlign val="superscript"/>
        <sz val="11"/>
        <rFont val="Arial"/>
        <family val="2"/>
      </rPr>
      <t>0</t>
    </r>
    <r>
      <rPr>
        <sz val="11"/>
        <rFont val="Arial"/>
        <family val="2"/>
      </rPr>
      <t xml:space="preserve">  28"  46. 55' East</t>
    </r>
  </si>
  <si>
    <t>Chatty Military Veterans - Remainder</t>
  </si>
  <si>
    <t>33°  50"  25.63 '  South</t>
  </si>
  <si>
    <t>25°  28"  2.46 '  East</t>
  </si>
  <si>
    <t>33°  49"  12.86 '  South</t>
  </si>
  <si>
    <t>33°  50"  12.52 '  South</t>
  </si>
  <si>
    <t>Joe Slovo West, Ext 4000 - Remainder</t>
  </si>
  <si>
    <r>
      <t xml:space="preserve">33 </t>
    </r>
    <r>
      <rPr>
        <vertAlign val="superscript"/>
        <sz val="11"/>
        <rFont val="Arial"/>
        <family val="2"/>
      </rPr>
      <t xml:space="preserve">0 </t>
    </r>
    <r>
      <rPr>
        <sz val="11"/>
        <rFont val="Arial"/>
        <family val="2"/>
      </rPr>
      <t xml:space="preserve"> 49"  3.61'  South</t>
    </r>
  </si>
  <si>
    <t>Doornhoek</t>
  </si>
  <si>
    <t>33°  45"  32.266 '  South</t>
  </si>
  <si>
    <r>
      <t>25°  22"  38.731 '</t>
    </r>
    <r>
      <rPr>
        <sz val="11"/>
        <rFont val="Times New Roman"/>
        <family val="1"/>
      </rPr>
      <t xml:space="preserve"> </t>
    </r>
    <r>
      <rPr>
        <sz val="11"/>
        <rFont val="Arial"/>
        <family val="2"/>
      </rPr>
      <t xml:space="preserve"> East</t>
    </r>
  </si>
  <si>
    <t xml:space="preserve">New Applications - Access to electricity </t>
  </si>
  <si>
    <t>ELECTRICITY AND ENERGY</t>
  </si>
  <si>
    <t xml:space="preserve">KwaNobuhle Area 11, Phase 2 (Invasion) </t>
  </si>
  <si>
    <t>Chatty Jachvlakte, Housing Phase 5B (Invasion)</t>
  </si>
  <si>
    <t>8 Transformers</t>
  </si>
  <si>
    <t>1 Transformer</t>
  </si>
  <si>
    <t>4 Transformers</t>
  </si>
  <si>
    <t>6 Transformers</t>
  </si>
  <si>
    <t>1 297 connections</t>
  </si>
  <si>
    <t>182 connections</t>
  </si>
  <si>
    <t>571 connections</t>
  </si>
  <si>
    <t>1 019 connections</t>
  </si>
  <si>
    <t>C</t>
  </si>
  <si>
    <t>CLUSTER</t>
  </si>
  <si>
    <t>WARDS</t>
  </si>
  <si>
    <t>Coordinates</t>
  </si>
  <si>
    <t>A</t>
  </si>
  <si>
    <t>-33.482742, 25.283505</t>
  </si>
  <si>
    <t>-33.473025,  25.363477</t>
  </si>
  <si>
    <t>-33.492407,  25.38348</t>
  </si>
  <si>
    <t>B</t>
  </si>
  <si>
    <t>-33.855667, 25.291065</t>
  </si>
  <si>
    <t xml:space="preserve">-33.810489;  25.609551 </t>
  </si>
  <si>
    <t xml:space="preserve">-33.774557;  25.584608 </t>
  </si>
  <si>
    <t xml:space="preserve">-33.795649;  25.573917 </t>
  </si>
  <si>
    <t>-33.799248;  25.606840</t>
  </si>
  <si>
    <t>-33.811292;  25.575556</t>
  </si>
  <si>
    <t>-33.806898;  25.578929</t>
  </si>
  <si>
    <t>-33.813849;  25.578721</t>
  </si>
  <si>
    <t>D</t>
  </si>
  <si>
    <t>-33.9007,  25.5977</t>
  </si>
  <si>
    <t>-33.8973, 25.6012</t>
  </si>
  <si>
    <t>-33.8951, 25.5893</t>
  </si>
  <si>
    <t>-33.8930, 25.5877</t>
  </si>
  <si>
    <t>-33.8753, 25.5849</t>
  </si>
  <si>
    <t>-33.8632, 25.5738</t>
  </si>
  <si>
    <t>E</t>
  </si>
  <si>
    <t>-33.862689, 25.571534</t>
  </si>
  <si>
    <t>-33.858196, 25.559170</t>
  </si>
  <si>
    <t>-33.856796, 25.550010</t>
  </si>
  <si>
    <t>-33.855694, 25.543233</t>
  </si>
  <si>
    <t>F</t>
  </si>
  <si>
    <t>-33.8582777, 25.5230792</t>
  </si>
  <si>
    <t>-33.8695483, 25.5463747</t>
  </si>
  <si>
    <t>-33.8545985, 25.5025903</t>
  </si>
  <si>
    <t>-33.8320832, 25.519039</t>
  </si>
  <si>
    <t>G</t>
  </si>
  <si>
    <t>H</t>
  </si>
  <si>
    <t>33°46'13.0"S 25°25'49.8"E</t>
  </si>
  <si>
    <t>33°43'48.8"S 25°23'01.7"E</t>
  </si>
  <si>
    <t>33°47'58.0"S 25°22'51.1"E</t>
  </si>
  <si>
    <t>33°45'00.7"S 25°23'09.9"E</t>
  </si>
  <si>
    <t>SERVICE: Tarring of Gravel Roads</t>
  </si>
  <si>
    <t>BACKLOG: +- 600 KM</t>
  </si>
  <si>
    <t>INFRASTRUCTURE AND ENGINEERING - ROADS</t>
  </si>
  <si>
    <t>NOTE 1: FIGURES ARE INCLUSIVE OF VAT</t>
  </si>
  <si>
    <t>NOTE 2: REFER TO ANNEXURES FOR DETAIL ON WARDS, COORDINATES, ETC.</t>
  </si>
  <si>
    <t>ANNEXURE "M"</t>
  </si>
  <si>
    <t>Russel Road Cemetery</t>
  </si>
  <si>
    <t>2 Cemeteries</t>
  </si>
  <si>
    <t>-33 992898,  25.585311</t>
  </si>
  <si>
    <t>-33 855984,  25.467676</t>
  </si>
  <si>
    <t>-33 868912,  25.474233</t>
  </si>
  <si>
    <t>33°50'09.3"S 25°23'19.7"E</t>
  </si>
  <si>
    <t>33°49'27.5"S 25°24'06.6"E</t>
  </si>
  <si>
    <t>33°48'57.3"S 25°22'00.1"E</t>
  </si>
  <si>
    <t>33°47'36.4"S 25°23'51.0"E</t>
  </si>
  <si>
    <t>33°44'28.3"S 25°23'32.2"E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</si>
</sst>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3">
    <numFmt numFmtId="41" formatCode="_-* #,##0_-;\-* #,##0_-;_-* &quot;-&quot;_-;_-@_-"/>
    <numFmt numFmtId="43" formatCode="_-* #,##0.00_-;\-* #,##0.00_-;_-* &quot;-&quot;??_-;_-@_-"/>
    <numFmt numFmtId="164" formatCode="&quot;R&quot;\ #,##0;&quot;R&quot;\ \-#,##0"/>
    <numFmt numFmtId="165" formatCode="&quot;R&quot;\ #,##0.00;&quot;R&quot;\ \-#,##0.00"/>
    <numFmt numFmtId="166" formatCode="#,##0;\-#,##0;&quot;-&quot;"/>
    <numFmt numFmtId="167" formatCode="#,##0.00;\-#,##0.00;&quot;-&quot;"/>
    <numFmt numFmtId="168" formatCode="#,##0%;\-#,##0%;&quot;- &quot;"/>
    <numFmt numFmtId="169" formatCode="#,##0.0%;\-#,##0.0%;&quot;- &quot;"/>
    <numFmt numFmtId="170" formatCode="#,##0.00%;\-#,##0.00%;&quot;- &quot;"/>
    <numFmt numFmtId="171" formatCode="#,##0.0;\-#,##0.0;&quot;-&quot;"/>
    <numFmt numFmtId="172" formatCode="&quot;$&quot;#,##0_);\(&quot;$&quot;#,##0\)"/>
    <numFmt numFmtId="173" formatCode="[Red]0%;[Red]\(0%\)"/>
    <numFmt numFmtId="174" formatCode="0%;\(0%\)"/>
    <numFmt numFmtId="175" formatCode="\ \ @"/>
    <numFmt numFmtId="176" formatCode="\ \ \ \ @"/>
    <numFmt numFmtId="177" formatCode="_-&quot;£&quot;* #,##0_-;\-&quot;£&quot;* #,##0_-;_-&quot;£&quot;* &quot;-&quot;_-;_-@_-"/>
    <numFmt numFmtId="178" formatCode="_-&quot;£&quot;* #,##0.00_-;\-&quot;£&quot;* #,##0.00_-;_-&quot;£&quot;* &quot;-&quot;??_-;_-@_-"/>
    <numFmt numFmtId="179" formatCode="&quot;R&quot;\ #,##0"/>
    <numFmt numFmtId="180" formatCode="&quot;R&quot;\ #,##0.00"/>
    <numFmt numFmtId="181" formatCode="&quot;R&quot;#,##0.00"/>
    <numFmt numFmtId="182" formatCode="_ * #,##0.00_ ;_ * \-#,##0.00_ ;_ * &quot;-&quot;??_ ;_ @_ "/>
    <numFmt numFmtId="183" formatCode="_ * #,##0_ ;_ * \-#,##0_ ;_ * &quot;-&quot;??_ ;_ @_ "/>
    <numFmt numFmtId="184" formatCode="_ &quot;R&quot;\ * #,##0.00_ ;_ &quot;R&quot;\ * \-#,##0.00_ ;_ &quot;R&quot;\ * &quot;-&quot;??_ ;_ @_ "/>
  </numFmts>
  <fonts count="4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8"/>
      <name val="Arial Narrow"/>
      <family val="2"/>
    </font>
    <font>
      <sz val="10"/>
      <color indexed="10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4"/>
      <color theme="1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16"/>
      <color rgb="FFFF000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  <font>
      <b/>
      <sz val="11"/>
      <color theme="1"/>
      <name val="Arial Black"/>
      <family val="2"/>
    </font>
    <font>
      <sz val="11"/>
      <color theme="1"/>
      <name val="Arial"/>
      <family val="2"/>
    </font>
    <font>
      <sz val="9"/>
      <color rgb="FF333333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b/>
      <u/>
      <sz val="8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sz val="11"/>
      <name val="Arial"/>
      <family val="2"/>
    </font>
    <font>
      <vertAlign val="superscript"/>
      <sz val="11"/>
      <name val="Arial"/>
      <family val="2"/>
    </font>
    <font>
      <sz val="11"/>
      <name val="Times New Roman"/>
      <family val="1"/>
    </font>
    <font>
      <sz val="12"/>
      <color theme="1"/>
      <name val="Arial"/>
      <family val="2"/>
    </font>
    <font>
      <b/>
      <sz val="1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b/>
      <sz val="22"/>
      <color indexed="8"/>
      <name val="Calibri"/>
      <family val="2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8">
    <xf numFmtId="0" fontId="0" fillId="0" borderId="0"/>
    <xf numFmtId="0" fontId="1" fillId="0" borderId="0"/>
    <xf numFmtId="0" fontId="1" fillId="0" borderId="0"/>
    <xf numFmtId="166" fontId="2" fillId="0" borderId="0" applyFill="0" applyBorder="0" applyAlignment="0"/>
    <xf numFmtId="167" fontId="2" fillId="0" borderId="0" applyFill="0" applyBorder="0" applyAlignment="0"/>
    <xf numFmtId="168" fontId="2" fillId="0" borderId="0" applyFill="0" applyBorder="0" applyAlignment="0"/>
    <xf numFmtId="169" fontId="2" fillId="0" borderId="0" applyFill="0" applyBorder="0" applyAlignment="0"/>
    <xf numFmtId="170" fontId="2" fillId="0" borderId="0" applyFill="0" applyBorder="0" applyAlignment="0"/>
    <xf numFmtId="166" fontId="2" fillId="0" borderId="0" applyFill="0" applyBorder="0" applyAlignment="0"/>
    <xf numFmtId="171" fontId="2" fillId="0" borderId="0" applyFill="0" applyBorder="0" applyAlignment="0"/>
    <xf numFmtId="167" fontId="2" fillId="0" borderId="0" applyFill="0" applyBorder="0" applyAlignment="0"/>
    <xf numFmtId="166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4" fontId="2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" fillId="0" borderId="0" applyFill="0" applyBorder="0" applyAlignment="0"/>
    <xf numFmtId="167" fontId="3" fillId="0" borderId="0" applyFill="0" applyBorder="0" applyAlignment="0"/>
    <xf numFmtId="166" fontId="3" fillId="0" borderId="0" applyFill="0" applyBorder="0" applyAlignment="0"/>
    <xf numFmtId="171" fontId="3" fillId="0" borderId="0" applyFill="0" applyBorder="0" applyAlignment="0"/>
    <xf numFmtId="167" fontId="3" fillId="0" borderId="0" applyFill="0" applyBorder="0" applyAlignment="0"/>
    <xf numFmtId="2" fontId="1" fillId="0" borderId="0" applyFont="0" applyFill="0" applyBorder="0" applyAlignment="0" applyProtection="0"/>
    <xf numFmtId="38" fontId="4" fillId="2" borderId="0" applyNumberFormat="0" applyBorder="0" applyAlignment="0" applyProtection="0"/>
    <xf numFmtId="0" fontId="5" fillId="0" borderId="7" applyNumberFormat="0" applyAlignment="0" applyProtection="0">
      <alignment horizontal="left" vertical="center"/>
    </xf>
    <xf numFmtId="0" fontId="5" fillId="0" borderId="3">
      <alignment horizontal="left" vertical="center"/>
    </xf>
    <xf numFmtId="10" fontId="4" fillId="3" borderId="1" applyNumberFormat="0" applyBorder="0" applyAlignment="0" applyProtection="0"/>
    <xf numFmtId="166" fontId="6" fillId="0" borderId="0" applyFill="0" applyBorder="0" applyAlignment="0"/>
    <xf numFmtId="167" fontId="6" fillId="0" borderId="0" applyFill="0" applyBorder="0" applyAlignment="0"/>
    <xf numFmtId="166" fontId="6" fillId="0" borderId="0" applyFill="0" applyBorder="0" applyAlignment="0"/>
    <xf numFmtId="171" fontId="6" fillId="0" borderId="0" applyFill="0" applyBorder="0" applyAlignment="0"/>
    <xf numFmtId="167" fontId="6" fillId="0" borderId="0" applyFill="0" applyBorder="0" applyAlignment="0"/>
    <xf numFmtId="173" fontId="7" fillId="0" borderId="0"/>
    <xf numFmtId="0" fontId="1" fillId="0" borderId="0"/>
    <xf numFmtId="17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66" fontId="8" fillId="0" borderId="0" applyFill="0" applyBorder="0" applyAlignment="0"/>
    <xf numFmtId="167" fontId="8" fillId="0" borderId="0" applyFill="0" applyBorder="0" applyAlignment="0"/>
    <xf numFmtId="166" fontId="8" fillId="0" borderId="0" applyFill="0" applyBorder="0" applyAlignment="0"/>
    <xf numFmtId="171" fontId="8" fillId="0" borderId="0" applyFill="0" applyBorder="0" applyAlignment="0"/>
    <xf numFmtId="167" fontId="8" fillId="0" borderId="0" applyFill="0" applyBorder="0" applyAlignment="0"/>
    <xf numFmtId="0" fontId="1" fillId="4" borderId="0"/>
    <xf numFmtId="49" fontId="2" fillId="0" borderId="0" applyFill="0" applyBorder="0" applyAlignment="0"/>
    <xf numFmtId="175" fontId="2" fillId="0" borderId="0" applyFill="0" applyBorder="0" applyAlignment="0"/>
    <xf numFmtId="176" fontId="2" fillId="0" borderId="0" applyFill="0" applyBorder="0" applyAlignment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29" fillId="0" borderId="0"/>
    <xf numFmtId="184" fontId="43" fillId="0" borderId="0" applyFont="0" applyFill="0" applyBorder="0" applyAlignment="0" applyProtection="0"/>
  </cellStyleXfs>
  <cellXfs count="270">
    <xf numFmtId="0" fontId="0" fillId="0" borderId="0" xfId="0"/>
    <xf numFmtId="0" fontId="5" fillId="0" borderId="8" xfId="0" applyFont="1" applyFill="1" applyBorder="1" applyAlignment="1">
      <alignment horizontal="center" vertical="top" wrapText="1" readingOrder="1"/>
    </xf>
    <xf numFmtId="0" fontId="5" fillId="0" borderId="6" xfId="0" applyFont="1" applyFill="1" applyBorder="1" applyAlignment="1">
      <alignment horizontal="center" vertical="top" wrapText="1" readingOrder="1"/>
    </xf>
    <xf numFmtId="0" fontId="10" fillId="0" borderId="8" xfId="0" applyFont="1" applyFill="1" applyBorder="1" applyAlignment="1">
      <alignment horizontal="center" vertical="top" wrapText="1" readingOrder="1"/>
    </xf>
    <xf numFmtId="0" fontId="10" fillId="0" borderId="6" xfId="0" applyFont="1" applyFill="1" applyBorder="1" applyAlignment="1">
      <alignment horizontal="center" vertical="top" wrapText="1" readingOrder="1"/>
    </xf>
    <xf numFmtId="0" fontId="5" fillId="0" borderId="8" xfId="0" applyFont="1" applyFill="1" applyBorder="1" applyAlignment="1">
      <alignment horizontal="center" vertical="center" wrapText="1" readingOrder="1"/>
    </xf>
    <xf numFmtId="0" fontId="5" fillId="0" borderId="6" xfId="0" applyFont="1" applyFill="1" applyBorder="1" applyAlignment="1">
      <alignment horizontal="center" vertical="center" wrapText="1" readingOrder="1"/>
    </xf>
    <xf numFmtId="179" fontId="10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180" fontId="0" fillId="0" borderId="0" xfId="0" applyNumberFormat="1"/>
    <xf numFmtId="4" fontId="0" fillId="0" borderId="0" xfId="0" applyNumberFormat="1"/>
    <xf numFmtId="0" fontId="5" fillId="0" borderId="1" xfId="0" applyFont="1" applyFill="1" applyBorder="1" applyAlignment="1">
      <alignment horizontal="center" vertical="center" wrapText="1" readingOrder="1"/>
    </xf>
    <xf numFmtId="180" fontId="10" fillId="0" borderId="1" xfId="0" applyNumberFormat="1" applyFont="1" applyFill="1" applyBorder="1" applyAlignment="1">
      <alignment horizontal="center" vertical="center" wrapText="1" readingOrder="1"/>
    </xf>
    <xf numFmtId="180" fontId="5" fillId="0" borderId="1" xfId="0" applyNumberFormat="1" applyFont="1" applyFill="1" applyBorder="1" applyAlignment="1">
      <alignment horizontal="center" vertical="center" wrapText="1" readingOrder="1"/>
    </xf>
    <xf numFmtId="0" fontId="0" fillId="0" borderId="0" xfId="0" applyFill="1"/>
    <xf numFmtId="179" fontId="13" fillId="0" borderId="0" xfId="0" applyNumberFormat="1" applyFont="1" applyFill="1" applyAlignment="1">
      <alignment horizontal="center"/>
    </xf>
    <xf numFmtId="180" fontId="9" fillId="0" borderId="10" xfId="0" applyNumberFormat="1" applyFont="1" applyFill="1" applyBorder="1" applyAlignment="1">
      <alignment horizontal="center"/>
    </xf>
    <xf numFmtId="0" fontId="14" fillId="0" borderId="0" xfId="0" applyFont="1"/>
    <xf numFmtId="180" fontId="14" fillId="0" borderId="0" xfId="0" applyNumberFormat="1" applyFont="1"/>
    <xf numFmtId="9" fontId="14" fillId="0" borderId="0" xfId="0" applyNumberFormat="1" applyFont="1"/>
    <xf numFmtId="0" fontId="5" fillId="0" borderId="1" xfId="0" applyFont="1" applyFill="1" applyBorder="1" applyAlignment="1">
      <alignment horizontal="center" vertical="center" wrapText="1" readingOrder="1"/>
    </xf>
    <xf numFmtId="180" fontId="16" fillId="0" borderId="0" xfId="0" applyNumberFormat="1" applyFont="1"/>
    <xf numFmtId="0" fontId="5" fillId="5" borderId="1" xfId="0" applyFont="1" applyFill="1" applyBorder="1" applyAlignment="1">
      <alignment horizontal="center" vertical="center" wrapText="1" readingOrder="1"/>
    </xf>
    <xf numFmtId="0" fontId="0" fillId="5" borderId="0" xfId="0" applyFill="1"/>
    <xf numFmtId="180" fontId="5" fillId="5" borderId="1" xfId="0" applyNumberFormat="1" applyFont="1" applyFill="1" applyBorder="1" applyAlignment="1">
      <alignment horizontal="center" vertical="center" wrapText="1" readingOrder="1"/>
    </xf>
    <xf numFmtId="180" fontId="9" fillId="5" borderId="10" xfId="0" applyNumberFormat="1" applyFont="1" applyFill="1" applyBorder="1" applyAlignment="1">
      <alignment horizontal="center"/>
    </xf>
    <xf numFmtId="180" fontId="15" fillId="0" borderId="0" xfId="0" applyNumberFormat="1" applyFont="1"/>
    <xf numFmtId="179" fontId="10" fillId="0" borderId="1" xfId="0" applyNumberFormat="1" applyFont="1" applyFill="1" applyBorder="1" applyAlignment="1">
      <alignment horizontal="center" vertical="center" wrapText="1" readingOrder="1"/>
    </xf>
    <xf numFmtId="180" fontId="10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17" fillId="0" borderId="0" xfId="0" applyFont="1" applyFill="1"/>
    <xf numFmtId="180" fontId="10" fillId="0" borderId="1" xfId="0" applyNumberFormat="1" applyFont="1" applyFill="1" applyBorder="1" applyAlignment="1">
      <alignment horizontal="center" vertical="center" wrapText="1" readingOrder="1"/>
    </xf>
    <xf numFmtId="180" fontId="5" fillId="0" borderId="5" xfId="0" applyNumberFormat="1" applyFont="1" applyFill="1" applyBorder="1" applyAlignment="1">
      <alignment horizontal="center" vertical="center" wrapText="1" readingOrder="1"/>
    </xf>
    <xf numFmtId="180" fontId="5" fillId="5" borderId="5" xfId="0" applyNumberFormat="1" applyFont="1" applyFill="1" applyBorder="1" applyAlignment="1">
      <alignment horizontal="center" vertical="center" wrapText="1" readingOrder="1"/>
    </xf>
    <xf numFmtId="181" fontId="20" fillId="0" borderId="0" xfId="0" applyNumberFormat="1" applyFont="1" applyFill="1" applyAlignment="1">
      <alignment horizontal="center" vertical="center"/>
    </xf>
    <xf numFmtId="0" fontId="19" fillId="0" borderId="5" xfId="0" applyFont="1" applyFill="1" applyBorder="1" applyAlignment="1">
      <alignment horizontal="left" vertical="top" readingOrder="1"/>
    </xf>
    <xf numFmtId="0" fontId="5" fillId="0" borderId="8" xfId="0" applyFont="1" applyFill="1" applyBorder="1" applyAlignment="1">
      <alignment horizontal="center" vertical="center" readingOrder="1"/>
    </xf>
    <xf numFmtId="181" fontId="0" fillId="0" borderId="0" xfId="0" applyNumberFormat="1"/>
    <xf numFmtId="181" fontId="0" fillId="0" borderId="0" xfId="0" applyNumberFormat="1" applyFill="1"/>
    <xf numFmtId="181" fontId="12" fillId="0" borderId="10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>
      <alignment horizontal="center" vertical="center" wrapText="1" readingOrder="1"/>
    </xf>
    <xf numFmtId="180" fontId="10" fillId="0" borderId="1" xfId="0" applyNumberFormat="1" applyFont="1" applyFill="1" applyBorder="1" applyAlignment="1">
      <alignment horizontal="center" vertical="center" wrapText="1" readingOrder="1"/>
    </xf>
    <xf numFmtId="0" fontId="5" fillId="0" borderId="8" xfId="0" applyFont="1" applyFill="1" applyBorder="1" applyAlignment="1">
      <alignment horizontal="center" vertical="top" wrapText="1" readingOrder="1"/>
    </xf>
    <xf numFmtId="0" fontId="5" fillId="0" borderId="6" xfId="0" applyFont="1" applyFill="1" applyBorder="1" applyAlignment="1">
      <alignment horizontal="center" vertical="top" wrapText="1" readingOrder="1"/>
    </xf>
    <xf numFmtId="0" fontId="1" fillId="0" borderId="0" xfId="1" applyFill="1" applyAlignment="1"/>
    <xf numFmtId="0" fontId="22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 wrapText="1"/>
    </xf>
    <xf numFmtId="0" fontId="22" fillId="0" borderId="0" xfId="1" applyFont="1" applyFill="1" applyAlignment="1">
      <alignment horizontal="left" wrapText="1"/>
    </xf>
    <xf numFmtId="0" fontId="22" fillId="0" borderId="0" xfId="1" applyFont="1" applyAlignment="1"/>
    <xf numFmtId="49" fontId="24" fillId="0" borderId="1" xfId="1" applyNumberFormat="1" applyFont="1" applyFill="1" applyBorder="1" applyAlignment="1">
      <alignment horizontal="center" wrapText="1"/>
    </xf>
    <xf numFmtId="0" fontId="24" fillId="0" borderId="1" xfId="50" applyNumberFormat="1" applyFont="1" applyFill="1" applyBorder="1" applyAlignment="1">
      <alignment horizontal="center" wrapText="1"/>
    </xf>
    <xf numFmtId="49" fontId="25" fillId="0" borderId="1" xfId="1" applyNumberFormat="1" applyFont="1" applyFill="1" applyBorder="1" applyAlignment="1">
      <alignment horizontal="center"/>
    </xf>
    <xf numFmtId="0" fontId="22" fillId="0" borderId="0" xfId="1" applyFont="1" applyFill="1" applyAlignment="1"/>
    <xf numFmtId="49" fontId="23" fillId="0" borderId="8" xfId="1" applyNumberFormat="1" applyFont="1" applyFill="1" applyBorder="1" applyAlignment="1">
      <alignment horizontal="center" wrapText="1"/>
    </xf>
    <xf numFmtId="0" fontId="4" fillId="0" borderId="1" xfId="50" applyNumberFormat="1" applyFont="1" applyFill="1" applyBorder="1" applyAlignment="1">
      <alignment horizontal="center"/>
    </xf>
    <xf numFmtId="49" fontId="4" fillId="0" borderId="1" xfId="50" applyNumberFormat="1" applyFont="1" applyFill="1" applyBorder="1" applyAlignment="1">
      <alignment horizontal="center" vertical="center"/>
    </xf>
    <xf numFmtId="0" fontId="1" fillId="0" borderId="0" xfId="1" applyFill="1"/>
    <xf numFmtId="0" fontId="1" fillId="0" borderId="0" xfId="1"/>
    <xf numFmtId="183" fontId="4" fillId="0" borderId="0" xfId="50" applyNumberFormat="1" applyFont="1" applyFill="1"/>
    <xf numFmtId="0" fontId="13" fillId="0" borderId="1" xfId="0" applyFont="1" applyBorder="1" applyAlignment="1">
      <alignment horizontal="center"/>
    </xf>
    <xf numFmtId="0" fontId="27" fillId="0" borderId="1" xfId="0" applyFont="1" applyBorder="1" applyAlignment="1"/>
    <xf numFmtId="0" fontId="13" fillId="0" borderId="1" xfId="0" applyFont="1" applyBorder="1" applyAlignment="1">
      <alignment horizontal="left"/>
    </xf>
    <xf numFmtId="0" fontId="0" fillId="0" borderId="0" xfId="0" applyBorder="1" applyAlignment="1"/>
    <xf numFmtId="0" fontId="0" fillId="0" borderId="0" xfId="0" applyBorder="1"/>
    <xf numFmtId="0" fontId="27" fillId="0" borderId="0" xfId="0" applyFont="1" applyBorder="1"/>
    <xf numFmtId="0" fontId="27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1" xfId="1" applyNumberFormat="1" applyFont="1" applyFill="1" applyBorder="1" applyAlignment="1">
      <alignment horizontal="center" wrapText="1"/>
    </xf>
    <xf numFmtId="49" fontId="2" fillId="6" borderId="1" xfId="1" applyNumberFormat="1" applyFont="1" applyFill="1" applyBorder="1" applyAlignment="1">
      <alignment wrapText="1"/>
    </xf>
    <xf numFmtId="0" fontId="28" fillId="0" borderId="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wrapText="1"/>
    </xf>
    <xf numFmtId="49" fontId="28" fillId="0" borderId="1" xfId="0" applyNumberFormat="1" applyFont="1" applyBorder="1" applyAlignment="1">
      <alignment horizontal="left" vertical="center" wrapText="1"/>
    </xf>
    <xf numFmtId="0" fontId="1" fillId="0" borderId="1" xfId="1" applyNumberFormat="1" applyFont="1" applyFill="1" applyBorder="1" applyAlignment="1">
      <alignment horizontal="center" wrapText="1"/>
    </xf>
    <xf numFmtId="0" fontId="22" fillId="0" borderId="0" xfId="1" applyFont="1" applyFill="1" applyAlignment="1">
      <alignment horizontal="center"/>
    </xf>
    <xf numFmtId="49" fontId="23" fillId="0" borderId="1" xfId="1" applyNumberFormat="1" applyFont="1" applyFill="1" applyBorder="1" applyAlignment="1">
      <alignment horizontal="center" wrapText="1"/>
    </xf>
    <xf numFmtId="183" fontId="31" fillId="0" borderId="1" xfId="1" applyNumberFormat="1" applyFont="1" applyFill="1" applyBorder="1" applyAlignment="1">
      <alignment horizontal="center" wrapText="1"/>
    </xf>
    <xf numFmtId="0" fontId="22" fillId="0" borderId="0" xfId="1" applyFont="1" applyBorder="1" applyAlignment="1"/>
    <xf numFmtId="0" fontId="32" fillId="0" borderId="1" xfId="1" applyFont="1" applyFill="1" applyBorder="1" applyAlignment="1">
      <alignment horizontal="center"/>
    </xf>
    <xf numFmtId="0" fontId="4" fillId="0" borderId="1" xfId="1" applyFont="1" applyFill="1" applyBorder="1"/>
    <xf numFmtId="183" fontId="4" fillId="0" borderId="1" xfId="1" applyNumberFormat="1" applyFont="1" applyFill="1" applyBorder="1"/>
    <xf numFmtId="0" fontId="4" fillId="0" borderId="0" xfId="1" applyFont="1" applyFill="1"/>
    <xf numFmtId="0" fontId="4" fillId="0" borderId="1" xfId="1" applyFont="1" applyFill="1" applyBorder="1" applyAlignment="1">
      <alignment horizontal="right"/>
    </xf>
    <xf numFmtId="183" fontId="4" fillId="0" borderId="1" xfId="50" applyNumberFormat="1" applyFont="1" applyFill="1" applyBorder="1"/>
    <xf numFmtId="0" fontId="31" fillId="0" borderId="1" xfId="1" applyNumberFormat="1" applyFont="1" applyFill="1" applyBorder="1" applyAlignment="1">
      <alignment horizontal="center"/>
    </xf>
    <xf numFmtId="0" fontId="31" fillId="0" borderId="1" xfId="1" applyNumberFormat="1" applyFont="1" applyFill="1" applyBorder="1" applyAlignment="1">
      <alignment horizontal="right"/>
    </xf>
    <xf numFmtId="0" fontId="31" fillId="0" borderId="1" xfId="1" applyNumberFormat="1" applyFont="1" applyFill="1" applyBorder="1" applyAlignment="1"/>
    <xf numFmtId="183" fontId="31" fillId="0" borderId="1" xfId="51" applyNumberFormat="1" applyFont="1" applyFill="1" applyBorder="1" applyAlignment="1">
      <alignment horizontal="right"/>
    </xf>
    <xf numFmtId="0" fontId="31" fillId="0" borderId="0" xfId="1" applyFont="1" applyFill="1"/>
    <xf numFmtId="0" fontId="1" fillId="0" borderId="0" xfId="1" applyFont="1" applyAlignment="1">
      <alignment horizontal="center"/>
    </xf>
    <xf numFmtId="0" fontId="1" fillId="0" borderId="0" xfId="1" applyFont="1"/>
    <xf numFmtId="183" fontId="4" fillId="0" borderId="0" xfId="1" applyNumberFormat="1" applyFont="1" applyFill="1"/>
    <xf numFmtId="183" fontId="4" fillId="0" borderId="0" xfId="1" applyNumberFormat="1" applyFont="1"/>
    <xf numFmtId="0" fontId="1" fillId="0" borderId="0" xfId="52" applyFill="1" applyBorder="1" applyAlignment="1">
      <alignment vertical="center"/>
    </xf>
    <xf numFmtId="0" fontId="22" fillId="0" borderId="0" xfId="52" applyFont="1" applyFill="1" applyAlignment="1">
      <alignment vertical="center"/>
    </xf>
    <xf numFmtId="0" fontId="22" fillId="0" borderId="0" xfId="52" applyFont="1" applyFill="1" applyAlignment="1">
      <alignment vertical="center" wrapText="1"/>
    </xf>
    <xf numFmtId="0" fontId="22" fillId="0" borderId="0" xfId="52" applyFont="1" applyFill="1" applyBorder="1" applyAlignment="1">
      <alignment vertical="center"/>
    </xf>
    <xf numFmtId="49" fontId="23" fillId="0" borderId="1" xfId="52" applyNumberFormat="1" applyFont="1" applyFill="1" applyBorder="1" applyAlignment="1">
      <alignment horizontal="center" vertical="center" wrapText="1"/>
    </xf>
    <xf numFmtId="183" fontId="23" fillId="0" borderId="1" xfId="53" applyNumberFormat="1" applyFont="1" applyFill="1" applyBorder="1" applyAlignment="1">
      <alignment horizontal="center" vertical="center" wrapText="1"/>
    </xf>
    <xf numFmtId="0" fontId="32" fillId="0" borderId="1" xfId="52" applyFont="1" applyBorder="1" applyAlignment="1">
      <alignment vertical="center"/>
    </xf>
    <xf numFmtId="0" fontId="31" fillId="0" borderId="1" xfId="52" applyFont="1" applyBorder="1" applyAlignment="1">
      <alignment vertical="center" wrapText="1"/>
    </xf>
    <xf numFmtId="0" fontId="32" fillId="0" borderId="1" xfId="52" applyFont="1" applyFill="1" applyBorder="1" applyAlignment="1">
      <alignment horizontal="center" vertical="center"/>
    </xf>
    <xf numFmtId="183" fontId="31" fillId="0" borderId="1" xfId="52" applyNumberFormat="1" applyFont="1" applyFill="1" applyBorder="1" applyAlignment="1">
      <alignment horizontal="right" vertical="center"/>
    </xf>
    <xf numFmtId="183" fontId="31" fillId="0" borderId="1" xfId="52" applyNumberFormat="1" applyFont="1" applyFill="1" applyBorder="1" applyAlignment="1">
      <alignment vertical="center"/>
    </xf>
    <xf numFmtId="0" fontId="31" fillId="0" borderId="0" xfId="52" applyFont="1" applyFill="1" applyBorder="1" applyAlignment="1">
      <alignment vertical="center"/>
    </xf>
    <xf numFmtId="0" fontId="4" fillId="0" borderId="1" xfId="52" applyFont="1" applyBorder="1" applyAlignment="1">
      <alignment vertical="center"/>
    </xf>
    <xf numFmtId="0" fontId="4" fillId="0" borderId="1" xfId="52" applyFont="1" applyBorder="1" applyAlignment="1">
      <alignment vertical="center" wrapText="1"/>
    </xf>
    <xf numFmtId="183" fontId="4" fillId="0" borderId="1" xfId="52" applyNumberFormat="1" applyFont="1" applyFill="1" applyBorder="1" applyAlignment="1">
      <alignment horizontal="right" vertical="center"/>
    </xf>
    <xf numFmtId="183" fontId="4" fillId="0" borderId="1" xfId="52" applyNumberFormat="1" applyFont="1" applyFill="1" applyBorder="1" applyAlignment="1">
      <alignment vertical="center"/>
    </xf>
    <xf numFmtId="0" fontId="4" fillId="0" borderId="0" xfId="52" applyFont="1" applyFill="1" applyBorder="1" applyAlignment="1">
      <alignment vertical="center"/>
    </xf>
    <xf numFmtId="0" fontId="4" fillId="0" borderId="1" xfId="52" applyFont="1" applyFill="1" applyBorder="1" applyAlignment="1">
      <alignment vertical="center"/>
    </xf>
    <xf numFmtId="0" fontId="4" fillId="0" borderId="1" xfId="52" applyFont="1" applyFill="1" applyBorder="1" applyAlignment="1">
      <alignment vertical="center" wrapText="1"/>
    </xf>
    <xf numFmtId="0" fontId="31" fillId="0" borderId="1" xfId="52" applyFont="1" applyBorder="1" applyAlignment="1">
      <alignment vertical="center"/>
    </xf>
    <xf numFmtId="183" fontId="31" fillId="0" borderId="1" xfId="55" applyNumberFormat="1" applyFont="1" applyFill="1" applyBorder="1" applyAlignment="1">
      <alignment horizontal="center" vertical="center"/>
    </xf>
    <xf numFmtId="183" fontId="33" fillId="0" borderId="1" xfId="55" applyNumberFormat="1" applyFont="1" applyFill="1" applyBorder="1" applyAlignment="1">
      <alignment horizontal="center" vertical="center"/>
    </xf>
    <xf numFmtId="0" fontId="4" fillId="0" borderId="1" xfId="52" applyFont="1" applyFill="1" applyBorder="1" applyAlignment="1">
      <alignment horizontal="left" vertical="center" wrapText="1"/>
    </xf>
    <xf numFmtId="0" fontId="4" fillId="0" borderId="1" xfId="52" applyFont="1" applyFill="1" applyBorder="1" applyAlignment="1">
      <alignment horizontal="left" vertical="center"/>
    </xf>
    <xf numFmtId="0" fontId="4" fillId="0" borderId="0" xfId="52" applyNumberFormat="1" applyFont="1" applyFill="1" applyBorder="1" applyAlignment="1">
      <alignment vertical="center"/>
    </xf>
    <xf numFmtId="0" fontId="4" fillId="0" borderId="1" xfId="52" applyNumberFormat="1" applyFont="1" applyFill="1" applyBorder="1" applyAlignment="1">
      <alignment horizontal="left" vertical="center" wrapText="1"/>
    </xf>
    <xf numFmtId="0" fontId="34" fillId="0" borderId="0" xfId="52" applyFont="1" applyFill="1" applyBorder="1" applyAlignment="1">
      <alignment vertical="center"/>
    </xf>
    <xf numFmtId="183" fontId="4" fillId="0" borderId="0" xfId="52" applyNumberFormat="1" applyFont="1" applyFill="1" applyBorder="1" applyAlignment="1">
      <alignment vertical="center"/>
    </xf>
    <xf numFmtId="0" fontId="4" fillId="0" borderId="0" xfId="52" applyFont="1" applyBorder="1" applyAlignment="1">
      <alignment vertical="center"/>
    </xf>
    <xf numFmtId="0" fontId="4" fillId="0" borderId="0" xfId="52" applyFont="1" applyBorder="1" applyAlignment="1">
      <alignment vertical="center" wrapText="1"/>
    </xf>
    <xf numFmtId="0" fontId="4" fillId="0" borderId="0" xfId="52" applyFont="1" applyAlignment="1">
      <alignment vertical="center"/>
    </xf>
    <xf numFmtId="0" fontId="4" fillId="0" borderId="0" xfId="52" applyFont="1" applyAlignment="1">
      <alignment vertical="center" wrapText="1"/>
    </xf>
    <xf numFmtId="0" fontId="4" fillId="0" borderId="0" xfId="52" applyFont="1" applyAlignment="1">
      <alignment horizontal="right" vertical="center" wrapText="1"/>
    </xf>
    <xf numFmtId="183" fontId="4" fillId="0" borderId="0" xfId="52" applyNumberFormat="1" applyFont="1" applyFill="1" applyAlignment="1">
      <alignment vertical="center"/>
    </xf>
    <xf numFmtId="0" fontId="4" fillId="0" borderId="0" xfId="52" applyFont="1" applyAlignment="1">
      <alignment horizontal="center" vertical="center"/>
    </xf>
    <xf numFmtId="3" fontId="4" fillId="0" borderId="0" xfId="52" applyNumberFormat="1" applyFont="1" applyFill="1" applyAlignment="1">
      <alignment vertical="center"/>
    </xf>
    <xf numFmtId="183" fontId="4" fillId="0" borderId="0" xfId="52" applyNumberFormat="1" applyFont="1" applyAlignment="1">
      <alignment vertical="center"/>
    </xf>
    <xf numFmtId="183" fontId="4" fillId="0" borderId="0" xfId="52" applyNumberFormat="1" applyFont="1" applyAlignment="1">
      <alignment horizontal="right" vertical="center"/>
    </xf>
    <xf numFmtId="183" fontId="4" fillId="0" borderId="0" xfId="55" applyNumberFormat="1" applyFont="1" applyFill="1" applyBorder="1" applyAlignment="1">
      <alignment horizontal="center" vertical="center"/>
    </xf>
    <xf numFmtId="183" fontId="4" fillId="0" borderId="0" xfId="52" applyNumberFormat="1" applyFont="1" applyAlignment="1">
      <alignment horizontal="right" vertical="center" wrapText="1"/>
    </xf>
    <xf numFmtId="183" fontId="31" fillId="0" borderId="3" xfId="52" applyNumberFormat="1" applyFont="1" applyBorder="1" applyAlignment="1">
      <alignment vertical="center" wrapText="1"/>
    </xf>
    <xf numFmtId="183" fontId="4" fillId="0" borderId="0" xfId="52" applyNumberFormat="1" applyFont="1" applyAlignment="1">
      <alignment vertical="center" wrapText="1"/>
    </xf>
    <xf numFmtId="0" fontId="4" fillId="0" borderId="0" xfId="54" applyFont="1" applyFill="1" applyBorder="1" applyAlignment="1">
      <alignment vertical="center"/>
    </xf>
    <xf numFmtId="0" fontId="0" fillId="0" borderId="17" xfId="0" applyBorder="1"/>
    <xf numFmtId="0" fontId="0" fillId="0" borderId="18" xfId="0" applyBorder="1"/>
    <xf numFmtId="0" fontId="13" fillId="0" borderId="19" xfId="0" applyFont="1" applyBorder="1" applyAlignment="1">
      <alignment horizontal="center"/>
    </xf>
    <xf numFmtId="0" fontId="27" fillId="0" borderId="20" xfId="0" applyFont="1" applyBorder="1" applyAlignment="1"/>
    <xf numFmtId="0" fontId="13" fillId="0" borderId="20" xfId="0" applyFont="1" applyBorder="1" applyAlignment="1">
      <alignment horizontal="center"/>
    </xf>
    <xf numFmtId="0" fontId="13" fillId="0" borderId="1" xfId="0" applyFont="1" applyBorder="1" applyAlignment="1">
      <alignment horizontal="left" vertical="center"/>
    </xf>
    <xf numFmtId="0" fontId="35" fillId="0" borderId="1" xfId="0" quotePrefix="1" applyFont="1" applyBorder="1" applyAlignment="1">
      <alignment horizontal="center" vertical="center"/>
    </xf>
    <xf numFmtId="0" fontId="35" fillId="0" borderId="1" xfId="0" applyFont="1" applyBorder="1" applyAlignment="1">
      <alignment horizontal="center"/>
    </xf>
    <xf numFmtId="0" fontId="27" fillId="0" borderId="20" xfId="0" applyFont="1" applyBorder="1" applyAlignment="1">
      <alignment horizontal="center"/>
    </xf>
    <xf numFmtId="0" fontId="27" fillId="0" borderId="1" xfId="0" applyFont="1" applyBorder="1" applyAlignment="1">
      <alignment horizontal="left" vertical="center"/>
    </xf>
    <xf numFmtId="0" fontId="35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left" vertical="top" wrapText="1"/>
    </xf>
    <xf numFmtId="0" fontId="27" fillId="0" borderId="1" xfId="0" quotePrefix="1" applyNumberFormat="1" applyFont="1" applyBorder="1" applyAlignment="1">
      <alignment horizontal="center" vertical="top" wrapText="1"/>
    </xf>
    <xf numFmtId="0" fontId="27" fillId="0" borderId="1" xfId="0" applyNumberFormat="1" applyFont="1" applyBorder="1" applyAlignment="1">
      <alignment horizontal="center" vertical="top" wrapText="1"/>
    </xf>
    <xf numFmtId="0" fontId="27" fillId="0" borderId="20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top" wrapText="1"/>
    </xf>
    <xf numFmtId="0" fontId="27" fillId="0" borderId="1" xfId="0" quotePrefix="1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27" fillId="0" borderId="19" xfId="0" applyFont="1" applyBorder="1"/>
    <xf numFmtId="0" fontId="13" fillId="0" borderId="1" xfId="0" applyFont="1" applyBorder="1"/>
    <xf numFmtId="0" fontId="27" fillId="0" borderId="1" xfId="0" applyFont="1" applyBorder="1"/>
    <xf numFmtId="0" fontId="27" fillId="0" borderId="1" xfId="0" applyFont="1" applyBorder="1" applyAlignment="1">
      <alignment horizontal="left" indent="2"/>
    </xf>
    <xf numFmtId="0" fontId="27" fillId="0" borderId="21" xfId="0" applyFont="1" applyBorder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/>
    </xf>
    <xf numFmtId="0" fontId="35" fillId="0" borderId="1" xfId="0" applyFont="1" applyBorder="1" applyAlignment="1">
      <alignment horizontal="left" indent="2"/>
    </xf>
    <xf numFmtId="0" fontId="27" fillId="0" borderId="19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/>
    </xf>
    <xf numFmtId="0" fontId="38" fillId="0" borderId="1" xfId="0" applyFont="1" applyFill="1" applyBorder="1" applyAlignment="1">
      <alignment horizontal="center" vertical="center" readingOrder="1"/>
    </xf>
    <xf numFmtId="164" fontId="10" fillId="0" borderId="5" xfId="0" applyNumberFormat="1" applyFont="1" applyFill="1" applyBorder="1" applyAlignment="1">
      <alignment horizontal="center" vertical="center" wrapText="1" readingOrder="1"/>
    </xf>
    <xf numFmtId="0" fontId="39" fillId="0" borderId="0" xfId="0" applyFont="1"/>
    <xf numFmtId="183" fontId="23" fillId="0" borderId="1" xfId="50" applyNumberFormat="1" applyFont="1" applyFill="1" applyBorder="1" applyAlignment="1">
      <alignment horizontal="center" wrapText="1"/>
    </xf>
    <xf numFmtId="4" fontId="24" fillId="0" borderId="1" xfId="50" applyNumberFormat="1" applyFont="1" applyFill="1" applyBorder="1" applyAlignment="1">
      <alignment horizontal="center" wrapText="1"/>
    </xf>
    <xf numFmtId="0" fontId="29" fillId="0" borderId="0" xfId="56"/>
    <xf numFmtId="0" fontId="40" fillId="0" borderId="0" xfId="56" applyFont="1" applyAlignment="1">
      <alignment horizontal="center"/>
    </xf>
    <xf numFmtId="0" fontId="29" fillId="0" borderId="0" xfId="56" applyBorder="1"/>
    <xf numFmtId="180" fontId="29" fillId="9" borderId="0" xfId="56" applyNumberFormat="1" applyFill="1" applyBorder="1"/>
    <xf numFmtId="4" fontId="29" fillId="0" borderId="0" xfId="56" applyNumberFormat="1" applyBorder="1"/>
    <xf numFmtId="181" fontId="29" fillId="0" borderId="0" xfId="56" applyNumberFormat="1"/>
    <xf numFmtId="0" fontId="30" fillId="0" borderId="0" xfId="56" applyFont="1"/>
    <xf numFmtId="0" fontId="44" fillId="0" borderId="0" xfId="56" applyFont="1"/>
    <xf numFmtId="0" fontId="38" fillId="0" borderId="0" xfId="56" applyFont="1"/>
    <xf numFmtId="0" fontId="9" fillId="0" borderId="0" xfId="56" applyFont="1"/>
    <xf numFmtId="0" fontId="40" fillId="7" borderId="1" xfId="56" applyFont="1" applyFill="1" applyBorder="1" applyAlignment="1">
      <alignment horizontal="center"/>
    </xf>
    <xf numFmtId="0" fontId="41" fillId="7" borderId="1" xfId="56" applyFont="1" applyFill="1" applyBorder="1" applyAlignment="1">
      <alignment horizontal="center" vertical="center" wrapText="1"/>
    </xf>
    <xf numFmtId="0" fontId="29" fillId="0" borderId="1" xfId="56" applyBorder="1" applyAlignment="1">
      <alignment horizontal="center"/>
    </xf>
    <xf numFmtId="0" fontId="29" fillId="7" borderId="1" xfId="56" applyFill="1" applyBorder="1" applyAlignment="1">
      <alignment horizontal="center" vertical="center"/>
    </xf>
    <xf numFmtId="0" fontId="29" fillId="7" borderId="1" xfId="56" applyFill="1" applyBorder="1"/>
    <xf numFmtId="0" fontId="29" fillId="0" borderId="1" xfId="56" applyFill="1" applyBorder="1" applyAlignment="1">
      <alignment horizontal="center"/>
    </xf>
    <xf numFmtId="0" fontId="29" fillId="7" borderId="1" xfId="56" applyFill="1" applyBorder="1" applyAlignment="1">
      <alignment horizontal="center"/>
    </xf>
    <xf numFmtId="0" fontId="29" fillId="0" borderId="1" xfId="56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3" fillId="0" borderId="0" xfId="0" applyFont="1" applyAlignment="1">
      <alignment horizontal="right"/>
    </xf>
    <xf numFmtId="180" fontId="5" fillId="0" borderId="8" xfId="0" applyNumberFormat="1" applyFont="1" applyFill="1" applyBorder="1" applyAlignment="1">
      <alignment horizontal="center" vertical="center" wrapText="1" readingOrder="1"/>
    </xf>
    <xf numFmtId="180" fontId="5" fillId="0" borderId="6" xfId="0" applyNumberFormat="1" applyFont="1" applyFill="1" applyBorder="1" applyAlignment="1">
      <alignment horizontal="center" vertical="center" wrapText="1" readingOrder="1"/>
    </xf>
    <xf numFmtId="180" fontId="5" fillId="5" borderId="8" xfId="0" applyNumberFormat="1" applyFont="1" applyFill="1" applyBorder="1" applyAlignment="1">
      <alignment horizontal="center" vertical="center" wrapText="1" readingOrder="1"/>
    </xf>
    <xf numFmtId="180" fontId="5" fillId="5" borderId="6" xfId="0" applyNumberFormat="1" applyFont="1" applyFill="1" applyBorder="1" applyAlignment="1">
      <alignment horizontal="center" vertical="center" wrapText="1" readingOrder="1"/>
    </xf>
    <xf numFmtId="0" fontId="12" fillId="0" borderId="9" xfId="0" applyFont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 readingOrder="1"/>
    </xf>
    <xf numFmtId="164" fontId="10" fillId="0" borderId="8" xfId="0" applyNumberFormat="1" applyFont="1" applyFill="1" applyBorder="1" applyAlignment="1">
      <alignment horizontal="center" vertical="center" wrapText="1" readingOrder="1"/>
    </xf>
    <xf numFmtId="164" fontId="10" fillId="0" borderId="6" xfId="0" applyNumberFormat="1" applyFont="1" applyFill="1" applyBorder="1" applyAlignment="1">
      <alignment horizontal="center" vertical="center" wrapText="1" readingOrder="1"/>
    </xf>
    <xf numFmtId="165" fontId="10" fillId="0" borderId="8" xfId="0" applyNumberFormat="1" applyFont="1" applyFill="1" applyBorder="1" applyAlignment="1">
      <alignment horizontal="center" vertical="center" wrapText="1" readingOrder="1"/>
    </xf>
    <xf numFmtId="165" fontId="10" fillId="0" borderId="6" xfId="0" applyNumberFormat="1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179" fontId="10" fillId="0" borderId="8" xfId="0" applyNumberFormat="1" applyFont="1" applyFill="1" applyBorder="1" applyAlignment="1">
      <alignment horizontal="center" vertical="center" wrapText="1" readingOrder="1"/>
    </xf>
    <xf numFmtId="179" fontId="10" fillId="0" borderId="6" xfId="0" applyNumberFormat="1" applyFont="1" applyFill="1" applyBorder="1" applyAlignment="1">
      <alignment horizontal="center" vertical="center" wrapText="1" readingOrder="1"/>
    </xf>
    <xf numFmtId="179" fontId="10" fillId="0" borderId="2" xfId="0" applyNumberFormat="1" applyFont="1" applyFill="1" applyBorder="1" applyAlignment="1">
      <alignment horizontal="center" vertical="center" wrapText="1" readingOrder="1"/>
    </xf>
    <xf numFmtId="0" fontId="10" fillId="0" borderId="2" xfId="0" applyFont="1" applyFill="1" applyBorder="1" applyAlignment="1">
      <alignment horizontal="center" vertical="center" wrapText="1" readingOrder="1"/>
    </xf>
    <xf numFmtId="179" fontId="10" fillId="0" borderId="3" xfId="0" applyNumberFormat="1" applyFont="1" applyFill="1" applyBorder="1" applyAlignment="1">
      <alignment horizontal="center" vertical="center" wrapText="1" readingOrder="1"/>
    </xf>
    <xf numFmtId="0" fontId="0" fillId="0" borderId="6" xfId="0" applyFill="1" applyBorder="1" applyAlignment="1">
      <alignment horizontal="center" vertical="center" wrapText="1" readingOrder="1"/>
    </xf>
    <xf numFmtId="180" fontId="10" fillId="0" borderId="1" xfId="0" applyNumberFormat="1" applyFont="1" applyFill="1" applyBorder="1" applyAlignment="1">
      <alignment horizontal="center" vertical="center" wrapText="1" readingOrder="1"/>
    </xf>
    <xf numFmtId="0" fontId="10" fillId="0" borderId="5" xfId="0" applyNumberFormat="1" applyFont="1" applyFill="1" applyBorder="1" applyAlignment="1">
      <alignment horizontal="center" vertical="center" wrapText="1" readingOrder="1"/>
    </xf>
    <xf numFmtId="0" fontId="10" fillId="0" borderId="6" xfId="0" applyNumberFormat="1" applyFont="1" applyFill="1" applyBorder="1" applyAlignment="1">
      <alignment horizontal="center" vertical="center" wrapText="1" readingOrder="1"/>
    </xf>
    <xf numFmtId="0" fontId="18" fillId="0" borderId="1" xfId="0" applyFont="1" applyFill="1" applyBorder="1" applyAlignment="1">
      <alignment horizontal="left" vertical="top" readingOrder="1"/>
    </xf>
    <xf numFmtId="0" fontId="18" fillId="0" borderId="6" xfId="0" applyFont="1" applyFill="1" applyBorder="1" applyAlignment="1">
      <alignment horizontal="left" vertical="top" readingOrder="1"/>
    </xf>
    <xf numFmtId="0" fontId="19" fillId="0" borderId="6" xfId="0" applyFont="1" applyFill="1" applyBorder="1" applyAlignment="1">
      <alignment horizontal="left" vertical="top" readingOrder="1"/>
    </xf>
    <xf numFmtId="0" fontId="11" fillId="0" borderId="2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5" fillId="0" borderId="2" xfId="0" applyFont="1" applyFill="1" applyBorder="1" applyAlignment="1">
      <alignment horizontal="center" vertical="top" wrapText="1" readingOrder="1"/>
    </xf>
    <xf numFmtId="180" fontId="10" fillId="0" borderId="8" xfId="0" applyNumberFormat="1" applyFont="1" applyFill="1" applyBorder="1" applyAlignment="1">
      <alignment horizontal="center" vertical="center" wrapText="1" readingOrder="1"/>
    </xf>
    <xf numFmtId="180" fontId="10" fillId="0" borderId="6" xfId="0" applyNumberFormat="1" applyFont="1" applyFill="1" applyBorder="1" applyAlignment="1">
      <alignment horizontal="center" vertical="center" wrapText="1" readingOrder="1"/>
    </xf>
    <xf numFmtId="0" fontId="10" fillId="0" borderId="8" xfId="0" applyFont="1" applyFill="1" applyBorder="1" applyAlignment="1">
      <alignment horizontal="center" vertical="center" wrapText="1" readingOrder="1"/>
    </xf>
    <xf numFmtId="0" fontId="10" fillId="0" borderId="5" xfId="0" applyFont="1" applyFill="1" applyBorder="1" applyAlignment="1">
      <alignment horizontal="center" vertical="center" wrapText="1" readingOrder="1"/>
    </xf>
    <xf numFmtId="0" fontId="10" fillId="0" borderId="6" xfId="0" applyFont="1" applyFill="1" applyBorder="1" applyAlignment="1">
      <alignment horizontal="center" vertical="center" wrapText="1" readingOrder="1"/>
    </xf>
    <xf numFmtId="0" fontId="10" fillId="0" borderId="8" xfId="0" applyNumberFormat="1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readingOrder="1"/>
    </xf>
    <xf numFmtId="0" fontId="0" fillId="0" borderId="1" xfId="0" applyFill="1" applyBorder="1" applyAlignment="1">
      <alignment horizontal="center" vertical="center" readingOrder="1"/>
    </xf>
    <xf numFmtId="180" fontId="10" fillId="0" borderId="3" xfId="0" applyNumberFormat="1" applyFont="1" applyFill="1" applyBorder="1" applyAlignment="1">
      <alignment horizontal="center" vertical="center" wrapText="1" readingOrder="1"/>
    </xf>
    <xf numFmtId="179" fontId="10" fillId="0" borderId="1" xfId="0" applyNumberFormat="1" applyFont="1" applyFill="1" applyBorder="1" applyAlignment="1">
      <alignment horizontal="center" vertical="center" wrapText="1" readingOrder="1"/>
    </xf>
    <xf numFmtId="0" fontId="5" fillId="0" borderId="8" xfId="0" applyFont="1" applyFill="1" applyBorder="1" applyAlignment="1">
      <alignment horizontal="center" vertical="center" wrapText="1" readingOrder="1"/>
    </xf>
    <xf numFmtId="0" fontId="5" fillId="0" borderId="6" xfId="0" applyFont="1" applyFill="1" applyBorder="1" applyAlignment="1">
      <alignment horizontal="center" vertical="center" wrapText="1" readingOrder="1"/>
    </xf>
    <xf numFmtId="0" fontId="5" fillId="0" borderId="8" xfId="0" applyFont="1" applyFill="1" applyBorder="1" applyAlignment="1">
      <alignment horizontal="center" vertical="top" wrapText="1" readingOrder="1"/>
    </xf>
    <xf numFmtId="0" fontId="5" fillId="0" borderId="6" xfId="0" applyFont="1" applyFill="1" applyBorder="1" applyAlignment="1">
      <alignment horizontal="center" vertical="top" wrapText="1" readingOrder="1"/>
    </xf>
    <xf numFmtId="49" fontId="24" fillId="0" borderId="8" xfId="1" applyNumberFormat="1" applyFont="1" applyFill="1" applyBorder="1" applyAlignment="1">
      <alignment horizontal="center" vertical="center" wrapText="1"/>
    </xf>
    <xf numFmtId="49" fontId="24" fillId="0" borderId="5" xfId="1" applyNumberFormat="1" applyFont="1" applyFill="1" applyBorder="1" applyAlignment="1">
      <alignment horizontal="center" vertical="center" wrapText="1"/>
    </xf>
    <xf numFmtId="49" fontId="24" fillId="0" borderId="6" xfId="1" applyNumberFormat="1" applyFont="1" applyFill="1" applyBorder="1" applyAlignment="1">
      <alignment horizontal="center" vertical="center" wrapText="1"/>
    </xf>
    <xf numFmtId="0" fontId="21" fillId="0" borderId="0" xfId="1" applyFont="1" applyFill="1" applyAlignment="1">
      <alignment horizontal="center" wrapText="1"/>
    </xf>
    <xf numFmtId="183" fontId="23" fillId="0" borderId="2" xfId="50" applyNumberFormat="1" applyFont="1" applyFill="1" applyBorder="1" applyAlignment="1">
      <alignment horizontal="center" wrapText="1"/>
    </xf>
    <xf numFmtId="0" fontId="1" fillId="0" borderId="3" xfId="1" applyFill="1" applyBorder="1" applyAlignment="1"/>
    <xf numFmtId="0" fontId="1" fillId="0" borderId="4" xfId="1" applyFill="1" applyBorder="1" applyAlignment="1"/>
    <xf numFmtId="49" fontId="24" fillId="0" borderId="1" xfId="1" applyNumberFormat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center"/>
    </xf>
    <xf numFmtId="183" fontId="23" fillId="0" borderId="11" xfId="50" applyNumberFormat="1" applyFont="1" applyFill="1" applyBorder="1" applyAlignment="1">
      <alignment horizontal="center" wrapText="1"/>
    </xf>
    <xf numFmtId="0" fontId="1" fillId="0" borderId="12" xfId="1" applyFill="1" applyBorder="1" applyAlignment="1"/>
    <xf numFmtId="0" fontId="1" fillId="0" borderId="13" xfId="1" applyFill="1" applyBorder="1" applyAlignment="1"/>
    <xf numFmtId="183" fontId="23" fillId="0" borderId="2" xfId="53" applyNumberFormat="1" applyFont="1" applyFill="1" applyBorder="1" applyAlignment="1">
      <alignment horizontal="center" vertical="center" wrapText="1"/>
    </xf>
    <xf numFmtId="0" fontId="1" fillId="0" borderId="3" xfId="54" applyFill="1" applyBorder="1" applyAlignment="1">
      <alignment vertical="center"/>
    </xf>
    <xf numFmtId="0" fontId="1" fillId="0" borderId="4" xfId="54" applyFill="1" applyBorder="1" applyAlignment="1">
      <alignment vertical="center"/>
    </xf>
    <xf numFmtId="0" fontId="42" fillId="8" borderId="1" xfId="56" applyFont="1" applyFill="1" applyBorder="1" applyAlignment="1">
      <alignment horizontal="center" vertical="center"/>
    </xf>
    <xf numFmtId="0" fontId="21" fillId="0" borderId="0" xfId="1" applyFont="1" applyFill="1" applyBorder="1" applyAlignment="1">
      <alignment horizontal="left"/>
    </xf>
    <xf numFmtId="0" fontId="42" fillId="8" borderId="1" xfId="56" applyFont="1" applyFill="1" applyBorder="1" applyAlignment="1">
      <alignment vertical="center"/>
    </xf>
    <xf numFmtId="0" fontId="26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26" fillId="0" borderId="14" xfId="0" applyFont="1" applyBorder="1" applyAlignment="1">
      <alignment horizontal="center"/>
    </xf>
    <xf numFmtId="0" fontId="26" fillId="0" borderId="15" xfId="0" applyFont="1" applyBorder="1" applyAlignment="1">
      <alignment horizontal="center"/>
    </xf>
    <xf numFmtId="0" fontId="26" fillId="0" borderId="16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29" fillId="0" borderId="22" xfId="56" quotePrefix="1" applyFont="1" applyBorder="1" applyAlignment="1">
      <alignment horizontal="center"/>
    </xf>
    <xf numFmtId="0" fontId="29" fillId="0" borderId="4" xfId="56" quotePrefix="1" applyFont="1" applyBorder="1" applyAlignment="1">
      <alignment horizontal="center"/>
    </xf>
    <xf numFmtId="0" fontId="29" fillId="0" borderId="4" xfId="56" applyFont="1" applyBorder="1" applyAlignment="1">
      <alignment horizontal="center"/>
    </xf>
    <xf numFmtId="0" fontId="29" fillId="0" borderId="4" xfId="56" quotePrefix="1" applyFont="1" applyFill="1" applyBorder="1" applyAlignment="1">
      <alignment horizontal="center"/>
    </xf>
    <xf numFmtId="0" fontId="29" fillId="0" borderId="13" xfId="56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9" fillId="0" borderId="4" xfId="56" applyBorder="1" applyAlignment="1">
      <alignment horizontal="center"/>
    </xf>
    <xf numFmtId="0" fontId="45" fillId="0" borderId="22" xfId="0" applyFont="1" applyBorder="1" applyAlignment="1">
      <alignment horizontal="center" vertical="center" wrapText="1"/>
    </xf>
    <xf numFmtId="0" fontId="45" fillId="0" borderId="4" xfId="0" applyFont="1" applyBorder="1" applyAlignment="1">
      <alignment horizontal="center" vertical="center" wrapText="1"/>
    </xf>
  </cellXfs>
  <cellStyles count="58">
    <cellStyle name="Calc Currency (0)" xfId="3"/>
    <cellStyle name="Calc Currency (2)" xfId="4"/>
    <cellStyle name="Calc Percent (0)" xfId="5"/>
    <cellStyle name="Calc Percent (1)" xfId="6"/>
    <cellStyle name="Calc Percent (2)" xfId="7"/>
    <cellStyle name="Calc Units (0)" xfId="8"/>
    <cellStyle name="Calc Units (1)" xfId="9"/>
    <cellStyle name="Calc Units (2)" xfId="10"/>
    <cellStyle name="Comma [00]" xfId="11"/>
    <cellStyle name="Comma 2" xfId="50"/>
    <cellStyle name="Comma 2 3" xfId="53"/>
    <cellStyle name="Comma 7" xfId="51"/>
    <cellStyle name="Comma 7 3" xfId="55"/>
    <cellStyle name="Comma0" xfId="12"/>
    <cellStyle name="Currency [00]" xfId="13"/>
    <cellStyle name="Currency 2" xfId="57"/>
    <cellStyle name="Currency0" xfId="14"/>
    <cellStyle name="Date" xfId="15"/>
    <cellStyle name="Date Short" xfId="16"/>
    <cellStyle name="Dezimal [0]_Compiling Utility Macros" xfId="17"/>
    <cellStyle name="Dezimal_Compiling Utility Macros" xfId="18"/>
    <cellStyle name="Enter Currency (0)" xfId="19"/>
    <cellStyle name="Enter Currency (2)" xfId="20"/>
    <cellStyle name="Enter Units (0)" xfId="21"/>
    <cellStyle name="Enter Units (1)" xfId="22"/>
    <cellStyle name="Enter Units (2)" xfId="23"/>
    <cellStyle name="Fixed" xfId="24"/>
    <cellStyle name="Grey" xfId="25"/>
    <cellStyle name="Header1" xfId="26"/>
    <cellStyle name="Header2" xfId="27"/>
    <cellStyle name="Input [yellow]" xfId="28"/>
    <cellStyle name="Link Currency (0)" xfId="29"/>
    <cellStyle name="Link Currency (2)" xfId="30"/>
    <cellStyle name="Link Units (0)" xfId="31"/>
    <cellStyle name="Link Units (1)" xfId="32"/>
    <cellStyle name="Link Units (2)" xfId="33"/>
    <cellStyle name="Normal" xfId="0" builtinId="0"/>
    <cellStyle name="Normal - Style1" xfId="34"/>
    <cellStyle name="Normal 2" xfId="1"/>
    <cellStyle name="Normal 2 2" xfId="54"/>
    <cellStyle name="Normal 3" xfId="35"/>
    <cellStyle name="Normal 4" xfId="2"/>
    <cellStyle name="Normal 5" xfId="56"/>
    <cellStyle name="Normal 6" xfId="52"/>
    <cellStyle name="Percent [0]" xfId="36"/>
    <cellStyle name="Percent [00]" xfId="37"/>
    <cellStyle name="Percent [2]" xfId="38"/>
    <cellStyle name="PrePop Currency (0)" xfId="39"/>
    <cellStyle name="PrePop Currency (2)" xfId="40"/>
    <cellStyle name="PrePop Units (0)" xfId="41"/>
    <cellStyle name="PrePop Units (1)" xfId="42"/>
    <cellStyle name="PrePop Units (2)" xfId="43"/>
    <cellStyle name="Standard_Anpassen der Amortisation" xfId="44"/>
    <cellStyle name="Text Indent A" xfId="45"/>
    <cellStyle name="Text Indent B" xfId="46"/>
    <cellStyle name="Text Indent C" xfId="47"/>
    <cellStyle name="Währung [0]_Compiling Utility Macros" xfId="48"/>
    <cellStyle name="Währung_Compiling Utility Macros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5293</xdr:colOff>
      <xdr:row>1</xdr:row>
      <xdr:rowOff>31750</xdr:rowOff>
    </xdr:from>
    <xdr:to>
      <xdr:col>8</xdr:col>
      <xdr:colOff>481543</xdr:colOff>
      <xdr:row>39</xdr:row>
      <xdr:rowOff>31750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93" y="222250"/>
          <a:ext cx="5386917" cy="7239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view="pageBreakPreview" zoomScale="90" zoomScaleNormal="100" zoomScaleSheetLayoutView="90" workbookViewId="0">
      <selection sqref="A1:I1"/>
    </sheetView>
  </sheetViews>
  <sheetFormatPr defaultRowHeight="15" x14ac:dyDescent="0.25"/>
  <sheetData>
    <row r="1" spans="1:9" x14ac:dyDescent="0.25">
      <c r="A1" s="187" t="s">
        <v>365</v>
      </c>
      <c r="B1" s="187"/>
      <c r="C1" s="187"/>
      <c r="D1" s="187"/>
      <c r="E1" s="187"/>
      <c r="F1" s="187"/>
      <c r="G1" s="187"/>
      <c r="H1" s="187"/>
      <c r="I1" s="187"/>
    </row>
  </sheetData>
  <mergeCells count="1">
    <mergeCell ref="A1:I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"/>
  <sheetViews>
    <sheetView zoomScaleNormal="100" workbookViewId="0">
      <selection sqref="A1:L1"/>
    </sheetView>
  </sheetViews>
  <sheetFormatPr defaultRowHeight="15" x14ac:dyDescent="0.25"/>
  <cols>
    <col min="1" max="1" width="28.5703125" customWidth="1"/>
    <col min="2" max="2" width="37.42578125" customWidth="1"/>
    <col min="3" max="3" width="23.28515625" hidden="1" customWidth="1"/>
    <col min="4" max="4" width="19.7109375" customWidth="1"/>
    <col min="5" max="6" width="17.7109375" customWidth="1"/>
    <col min="7" max="7" width="17.140625" customWidth="1"/>
    <col min="8" max="8" width="20.85546875" customWidth="1"/>
    <col min="9" max="9" width="19.28515625" customWidth="1"/>
    <col min="10" max="10" width="18.7109375" customWidth="1"/>
    <col min="11" max="11" width="25.28515625" customWidth="1"/>
    <col min="12" max="12" width="20.85546875" customWidth="1"/>
    <col min="13" max="13" width="5.42578125" hidden="1" customWidth="1"/>
    <col min="14" max="15" width="33" hidden="1" customWidth="1"/>
    <col min="16" max="16" width="30.28515625" hidden="1" customWidth="1"/>
    <col min="17" max="17" width="25.85546875" hidden="1" customWidth="1"/>
    <col min="18" max="18" width="29.140625" customWidth="1"/>
  </cols>
  <sheetData>
    <row r="1" spans="1:17" ht="20.25" x14ac:dyDescent="0.3">
      <c r="A1" s="192" t="s">
        <v>32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</row>
    <row r="2" spans="1:17" ht="20.25" x14ac:dyDescent="0.3">
      <c r="A2" s="211" t="s">
        <v>60</v>
      </c>
      <c r="B2" s="212"/>
      <c r="C2" s="213"/>
      <c r="D2" s="213"/>
      <c r="E2" s="213"/>
      <c r="F2" s="213"/>
      <c r="G2" s="213"/>
      <c r="H2" s="213"/>
      <c r="I2" s="213"/>
      <c r="J2" s="213"/>
      <c r="K2" s="213"/>
      <c r="L2" s="214"/>
    </row>
    <row r="3" spans="1:17" ht="63" x14ac:dyDescent="0.25">
      <c r="A3" s="215" t="s">
        <v>0</v>
      </c>
      <c r="B3" s="1" t="s">
        <v>58</v>
      </c>
      <c r="C3" s="1" t="s">
        <v>30</v>
      </c>
      <c r="D3" s="1" t="s">
        <v>59</v>
      </c>
      <c r="E3" s="5" t="s">
        <v>2</v>
      </c>
      <c r="F3" s="5" t="s">
        <v>2</v>
      </c>
      <c r="G3" s="5" t="s">
        <v>5</v>
      </c>
      <c r="H3" s="5" t="s">
        <v>5</v>
      </c>
      <c r="I3" s="5" t="s">
        <v>7</v>
      </c>
      <c r="J3" s="5" t="s">
        <v>7</v>
      </c>
      <c r="K3" s="5" t="s">
        <v>8</v>
      </c>
      <c r="L3" s="5" t="s">
        <v>8</v>
      </c>
    </row>
    <row r="4" spans="1:17" ht="47.25" x14ac:dyDescent="0.25">
      <c r="A4" s="215"/>
      <c r="B4" s="2" t="s">
        <v>35</v>
      </c>
      <c r="C4" s="2" t="s">
        <v>1</v>
      </c>
      <c r="D4" s="2" t="s">
        <v>1</v>
      </c>
      <c r="E4" s="6" t="s">
        <v>3</v>
      </c>
      <c r="F4" s="6" t="s">
        <v>4</v>
      </c>
      <c r="G4" s="6" t="s">
        <v>3</v>
      </c>
      <c r="H4" s="6" t="s">
        <v>6</v>
      </c>
      <c r="I4" s="6" t="s">
        <v>3</v>
      </c>
      <c r="J4" s="6" t="s">
        <v>6</v>
      </c>
      <c r="K4" s="6" t="s">
        <v>9</v>
      </c>
      <c r="L4" s="6" t="s">
        <v>10</v>
      </c>
      <c r="N4" s="11" t="s">
        <v>36</v>
      </c>
      <c r="O4" s="20" t="s">
        <v>37</v>
      </c>
      <c r="P4" s="22" t="s">
        <v>38</v>
      </c>
    </row>
    <row r="5" spans="1:17" ht="27" customHeight="1" x14ac:dyDescent="0.25">
      <c r="A5" s="208" t="s">
        <v>11</v>
      </c>
      <c r="B5" s="209"/>
      <c r="C5" s="210"/>
      <c r="D5" s="210"/>
      <c r="E5" s="210"/>
      <c r="F5" s="210"/>
      <c r="G5" s="210"/>
      <c r="H5" s="210"/>
      <c r="I5" s="210"/>
      <c r="J5" s="210"/>
      <c r="K5" s="210"/>
      <c r="L5" s="210"/>
      <c r="P5" s="23"/>
    </row>
    <row r="6" spans="1:17" ht="63" x14ac:dyDescent="0.25">
      <c r="A6" s="29" t="s">
        <v>39</v>
      </c>
      <c r="B6" s="13">
        <v>189750000</v>
      </c>
      <c r="C6" s="27"/>
      <c r="D6" s="218">
        <v>2000</v>
      </c>
      <c r="E6" s="27">
        <f>+B6*0.1</f>
        <v>18975000</v>
      </c>
      <c r="F6" s="218">
        <v>400</v>
      </c>
      <c r="G6" s="27">
        <f>+B6*0.4</f>
        <v>75900000</v>
      </c>
      <c r="H6" s="218">
        <v>700</v>
      </c>
      <c r="I6" s="27">
        <f>+B6*0.7</f>
        <v>132824999.99999999</v>
      </c>
      <c r="J6" s="218">
        <v>1200</v>
      </c>
      <c r="K6" s="28">
        <f>SUM(B6)</f>
        <v>189750000</v>
      </c>
      <c r="L6" s="218">
        <v>2000</v>
      </c>
      <c r="P6" s="23"/>
    </row>
    <row r="7" spans="1:17" ht="78.75" x14ac:dyDescent="0.25">
      <c r="A7" s="29" t="s">
        <v>40</v>
      </c>
      <c r="B7" s="13">
        <v>300000000</v>
      </c>
      <c r="C7" s="13"/>
      <c r="D7" s="219"/>
      <c r="E7" s="27">
        <f>+B7*0.1</f>
        <v>30000000</v>
      </c>
      <c r="F7" s="219"/>
      <c r="G7" s="27">
        <f>+B7*0.4</f>
        <v>120000000</v>
      </c>
      <c r="H7" s="219"/>
      <c r="I7" s="27">
        <f>+B7*0.7</f>
        <v>210000000</v>
      </c>
      <c r="J7" s="219"/>
      <c r="K7" s="28">
        <f>SUM(B7)</f>
        <v>300000000</v>
      </c>
      <c r="L7" s="219"/>
      <c r="P7" s="23"/>
    </row>
    <row r="8" spans="1:17" ht="78.75" x14ac:dyDescent="0.25">
      <c r="A8" s="8" t="s">
        <v>41</v>
      </c>
      <c r="B8" s="13">
        <v>38920526</v>
      </c>
      <c r="C8" s="7"/>
      <c r="D8" s="220"/>
      <c r="E8" s="7">
        <f>+B8*0.1</f>
        <v>3892052.6</v>
      </c>
      <c r="F8" s="220"/>
      <c r="G8" s="7">
        <f>+B8*0.4</f>
        <v>15568210.4</v>
      </c>
      <c r="H8" s="220"/>
      <c r="I8" s="7">
        <f>+B8*0.7</f>
        <v>27244368.199999999</v>
      </c>
      <c r="J8" s="220"/>
      <c r="K8" s="12">
        <f>SUM(B8)</f>
        <v>38920526</v>
      </c>
      <c r="L8" s="220"/>
      <c r="N8" s="13">
        <f>SUM(B8*3)/100</f>
        <v>1167615.78</v>
      </c>
      <c r="O8" s="13">
        <f>SUM(B8-N8)</f>
        <v>37752910.219999999</v>
      </c>
      <c r="P8" s="24">
        <f>SUM(O8/1.15)</f>
        <v>32828617.582608696</v>
      </c>
      <c r="Q8" s="13"/>
    </row>
    <row r="9" spans="1:17" ht="26.25" x14ac:dyDescent="0.25">
      <c r="A9" s="208" t="s">
        <v>17</v>
      </c>
      <c r="B9" s="209"/>
      <c r="C9" s="210"/>
      <c r="D9" s="210"/>
      <c r="E9" s="210"/>
      <c r="F9" s="210"/>
      <c r="G9" s="210"/>
      <c r="H9" s="210"/>
      <c r="I9" s="210"/>
      <c r="J9" s="210"/>
      <c r="K9" s="210"/>
      <c r="L9" s="210"/>
      <c r="P9" s="23"/>
    </row>
    <row r="10" spans="1:17" ht="15" customHeight="1" x14ac:dyDescent="0.25">
      <c r="A10" s="198" t="s">
        <v>12</v>
      </c>
      <c r="B10" s="188">
        <v>106950000</v>
      </c>
      <c r="C10" s="199">
        <v>91200000</v>
      </c>
      <c r="D10" s="193" t="s">
        <v>53</v>
      </c>
      <c r="E10" s="201">
        <f>+B10*0.1</f>
        <v>10695000</v>
      </c>
      <c r="F10" s="3" t="s">
        <v>13</v>
      </c>
      <c r="G10" s="203">
        <f>+B10*0.4</f>
        <v>42780000</v>
      </c>
      <c r="H10" s="3" t="s">
        <v>15</v>
      </c>
      <c r="I10" s="199">
        <f>+B10*0.7</f>
        <v>74865000</v>
      </c>
      <c r="J10" s="193" t="s">
        <v>25</v>
      </c>
      <c r="K10" s="205">
        <f>SUM(B10)</f>
        <v>106950000</v>
      </c>
      <c r="L10" s="193" t="s">
        <v>53</v>
      </c>
      <c r="N10" s="188">
        <f>SUM(B10*3)/100</f>
        <v>3208500</v>
      </c>
      <c r="O10" s="188">
        <f>SUM(B10-N10)</f>
        <v>103741500</v>
      </c>
      <c r="P10" s="190">
        <f>SUM(O10/1.15)</f>
        <v>90210000</v>
      </c>
      <c r="Q10" s="188"/>
    </row>
    <row r="11" spans="1:17" ht="60" x14ac:dyDescent="0.25">
      <c r="A11" s="198"/>
      <c r="B11" s="189">
        <f t="shared" ref="B11:B22" si="0">SUM(C11/1.058)</f>
        <v>0</v>
      </c>
      <c r="C11" s="200"/>
      <c r="D11" s="193"/>
      <c r="E11" s="202"/>
      <c r="F11" s="4" t="s">
        <v>14</v>
      </c>
      <c r="G11" s="203"/>
      <c r="H11" s="4" t="s">
        <v>16</v>
      </c>
      <c r="I11" s="204"/>
      <c r="J11" s="193"/>
      <c r="K11" s="205">
        <v>0</v>
      </c>
      <c r="L11" s="193"/>
      <c r="N11" s="189"/>
      <c r="O11" s="189"/>
      <c r="P11" s="191"/>
      <c r="Q11" s="189"/>
    </row>
    <row r="12" spans="1:17" ht="26.25" x14ac:dyDescent="0.25">
      <c r="A12" s="208" t="s">
        <v>18</v>
      </c>
      <c r="B12" s="209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P12" s="23"/>
    </row>
    <row r="13" spans="1:17" ht="25.5" x14ac:dyDescent="0.25">
      <c r="A13" s="36" t="s">
        <v>54</v>
      </c>
      <c r="B13" s="13">
        <v>30000000</v>
      </c>
      <c r="C13" s="35"/>
      <c r="D13" s="40" t="s">
        <v>64</v>
      </c>
      <c r="E13" s="40" t="s">
        <v>65</v>
      </c>
      <c r="F13" s="40" t="s">
        <v>65</v>
      </c>
      <c r="G13" s="40" t="s">
        <v>65</v>
      </c>
      <c r="H13" s="40" t="s">
        <v>65</v>
      </c>
      <c r="I13" s="40">
        <v>30000000</v>
      </c>
      <c r="J13" s="40" t="s">
        <v>64</v>
      </c>
      <c r="K13" s="31">
        <f>SUM(B13)</f>
        <v>30000000</v>
      </c>
      <c r="L13" s="40" t="s">
        <v>64</v>
      </c>
      <c r="P13" s="23"/>
    </row>
    <row r="14" spans="1:17" ht="34.5" customHeight="1" x14ac:dyDescent="0.25">
      <c r="A14" s="230" t="s">
        <v>43</v>
      </c>
      <c r="B14" s="188">
        <v>200722832</v>
      </c>
      <c r="C14" s="199">
        <f>SUM(B13:B15)</f>
        <v>230722832</v>
      </c>
      <c r="D14" s="221">
        <v>2000</v>
      </c>
      <c r="E14" s="194">
        <f>+B14*0.1</f>
        <v>20072283.199999999</v>
      </c>
      <c r="F14" s="218">
        <v>400</v>
      </c>
      <c r="G14" s="194">
        <f>+B14*0.4</f>
        <v>80289132.799999997</v>
      </c>
      <c r="H14" s="218">
        <v>700</v>
      </c>
      <c r="I14" s="194">
        <f>+B14*0.7</f>
        <v>140505982.40000001</v>
      </c>
      <c r="J14" s="218">
        <v>1200</v>
      </c>
      <c r="K14" s="216">
        <f>SUM(B14)</f>
        <v>200722832</v>
      </c>
      <c r="L14" s="218">
        <v>2000</v>
      </c>
      <c r="P14" s="23"/>
    </row>
    <row r="15" spans="1:17" ht="15.75" customHeight="1" x14ac:dyDescent="0.25">
      <c r="A15" s="231"/>
      <c r="B15" s="189">
        <f t="shared" ref="B15" si="1">SUM(C15/1.058)</f>
        <v>0</v>
      </c>
      <c r="C15" s="200"/>
      <c r="D15" s="207"/>
      <c r="E15" s="195"/>
      <c r="F15" s="220"/>
      <c r="G15" s="195"/>
      <c r="H15" s="220"/>
      <c r="I15" s="195"/>
      <c r="J15" s="220"/>
      <c r="K15" s="217">
        <f t="shared" ref="K15" si="2">SUM(L15/1.058)</f>
        <v>0</v>
      </c>
      <c r="L15" s="220"/>
      <c r="P15" s="23"/>
    </row>
    <row r="16" spans="1:17" ht="15.75" customHeight="1" x14ac:dyDescent="0.25">
      <c r="A16" s="228" t="s">
        <v>42</v>
      </c>
      <c r="B16" s="188">
        <v>29270550</v>
      </c>
      <c r="C16" s="199">
        <f>SUM(B13:B17)</f>
        <v>259993382</v>
      </c>
      <c r="D16" s="206" t="s">
        <v>66</v>
      </c>
      <c r="E16" s="194">
        <f>+B16*0.1</f>
        <v>2927055</v>
      </c>
      <c r="F16" s="206" t="s">
        <v>67</v>
      </c>
      <c r="G16" s="194">
        <f>+B16*0.4</f>
        <v>11708220</v>
      </c>
      <c r="H16" s="206" t="s">
        <v>68</v>
      </c>
      <c r="I16" s="194">
        <f>+B16*0.7</f>
        <v>20489385</v>
      </c>
      <c r="J16" s="206" t="s">
        <v>68</v>
      </c>
      <c r="K16" s="216">
        <f>SUM(B16)</f>
        <v>29270550</v>
      </c>
      <c r="L16" s="206" t="s">
        <v>68</v>
      </c>
      <c r="N16" s="188">
        <f>SUM(B16*3)/100</f>
        <v>878116.5</v>
      </c>
      <c r="O16" s="188">
        <f>SUM(B16-N16)</f>
        <v>28392433.5</v>
      </c>
      <c r="P16" s="190">
        <f>SUM(O16/1.15)</f>
        <v>24689072.608695652</v>
      </c>
      <c r="Q16" s="188"/>
    </row>
    <row r="17" spans="1:17" ht="37.5" customHeight="1" x14ac:dyDescent="0.25">
      <c r="A17" s="229"/>
      <c r="B17" s="189">
        <f t="shared" si="0"/>
        <v>0</v>
      </c>
      <c r="C17" s="200"/>
      <c r="D17" s="207"/>
      <c r="E17" s="195"/>
      <c r="F17" s="207"/>
      <c r="G17" s="195"/>
      <c r="H17" s="207"/>
      <c r="I17" s="195"/>
      <c r="J17" s="207"/>
      <c r="K17" s="217">
        <f t="shared" ref="K17" si="3">SUM(L17/1.058)</f>
        <v>0</v>
      </c>
      <c r="L17" s="207"/>
      <c r="N17" s="189"/>
      <c r="O17" s="189"/>
      <c r="P17" s="191"/>
      <c r="Q17" s="189"/>
    </row>
    <row r="18" spans="1:17" ht="26.25" x14ac:dyDescent="0.25">
      <c r="A18" s="208" t="s">
        <v>20</v>
      </c>
      <c r="B18" s="209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P18" s="23"/>
    </row>
    <row r="19" spans="1:17" ht="15" customHeight="1" x14ac:dyDescent="0.25">
      <c r="A19" s="198" t="s">
        <v>24</v>
      </c>
      <c r="B19" s="188">
        <v>15871092</v>
      </c>
      <c r="C19" s="199"/>
      <c r="D19" s="193" t="s">
        <v>61</v>
      </c>
      <c r="E19" s="201">
        <f>+B19*0.1</f>
        <v>1587109.2000000002</v>
      </c>
      <c r="F19" s="3">
        <v>0</v>
      </c>
      <c r="G19" s="194">
        <f>+B19*0.4</f>
        <v>6348436.8000000007</v>
      </c>
      <c r="H19" s="193" t="s">
        <v>63</v>
      </c>
      <c r="I19" s="194">
        <f>+B19*0.7</f>
        <v>11109764.399999999</v>
      </c>
      <c r="J19" s="193" t="s">
        <v>62</v>
      </c>
      <c r="K19" s="196">
        <f>SUM(B19)</f>
        <v>15871092</v>
      </c>
      <c r="L19" s="193" t="s">
        <v>61</v>
      </c>
      <c r="N19" s="188">
        <f>SUM(B19*3/100)</f>
        <v>476132.76</v>
      </c>
      <c r="O19" s="188">
        <f>SUM(B19-N19)</f>
        <v>15394959.24</v>
      </c>
      <c r="P19" s="190">
        <f>SUM(O19/1.15)</f>
        <v>13386921.078260871</v>
      </c>
      <c r="Q19" s="188"/>
    </row>
    <row r="20" spans="1:17" ht="45" x14ac:dyDescent="0.25">
      <c r="A20" s="198"/>
      <c r="B20" s="189">
        <f t="shared" si="0"/>
        <v>0</v>
      </c>
      <c r="C20" s="200"/>
      <c r="D20" s="193"/>
      <c r="E20" s="201"/>
      <c r="F20" s="4" t="s">
        <v>19</v>
      </c>
      <c r="G20" s="195"/>
      <c r="H20" s="193"/>
      <c r="I20" s="195"/>
      <c r="J20" s="193"/>
      <c r="K20" s="197"/>
      <c r="L20" s="193"/>
      <c r="N20" s="189"/>
      <c r="O20" s="189"/>
      <c r="P20" s="191"/>
      <c r="Q20" s="189"/>
    </row>
    <row r="21" spans="1:17" ht="15" customHeight="1" x14ac:dyDescent="0.25">
      <c r="A21" s="198" t="s">
        <v>31</v>
      </c>
      <c r="B21" s="188">
        <v>9200000</v>
      </c>
      <c r="C21" s="199"/>
      <c r="D21" s="193" t="s">
        <v>367</v>
      </c>
      <c r="E21" s="201">
        <f>+B21*0.1</f>
        <v>920000</v>
      </c>
      <c r="F21" s="3">
        <v>0</v>
      </c>
      <c r="G21" s="194">
        <f>+B21*0.4</f>
        <v>3680000</v>
      </c>
      <c r="H21" s="193" t="s">
        <v>33</v>
      </c>
      <c r="I21" s="194">
        <f>+B21*0.7</f>
        <v>6440000</v>
      </c>
      <c r="J21" s="193" t="s">
        <v>34</v>
      </c>
      <c r="K21" s="196">
        <f>SUM(B21)</f>
        <v>9200000</v>
      </c>
      <c r="L21" s="193" t="s">
        <v>367</v>
      </c>
      <c r="N21" s="188">
        <f>SUM(B21*3/100)</f>
        <v>276000</v>
      </c>
      <c r="O21" s="188">
        <f>SUM(B21-N21)</f>
        <v>8924000</v>
      </c>
      <c r="P21" s="190">
        <f>SUM(O21/1.15)</f>
        <v>7760000.0000000009</v>
      </c>
      <c r="Q21" s="188"/>
    </row>
    <row r="22" spans="1:17" ht="45" x14ac:dyDescent="0.25">
      <c r="A22" s="198"/>
      <c r="B22" s="189">
        <f t="shared" si="0"/>
        <v>0</v>
      </c>
      <c r="C22" s="200"/>
      <c r="D22" s="193"/>
      <c r="E22" s="201"/>
      <c r="F22" s="4" t="s">
        <v>19</v>
      </c>
      <c r="G22" s="195"/>
      <c r="H22" s="193"/>
      <c r="I22" s="195"/>
      <c r="J22" s="193"/>
      <c r="K22" s="197"/>
      <c r="L22" s="193"/>
      <c r="N22" s="189"/>
      <c r="O22" s="189"/>
      <c r="P22" s="191"/>
      <c r="Q22" s="189"/>
    </row>
    <row r="23" spans="1:17" ht="26.25" x14ac:dyDescent="0.25">
      <c r="A23" s="208" t="s">
        <v>23</v>
      </c>
      <c r="B23" s="209"/>
      <c r="C23" s="210"/>
      <c r="D23" s="210"/>
      <c r="E23" s="210"/>
      <c r="F23" s="210"/>
      <c r="G23" s="210"/>
      <c r="H23" s="210"/>
      <c r="I23" s="210"/>
      <c r="J23" s="210"/>
      <c r="K23" s="210"/>
      <c r="L23" s="210"/>
      <c r="P23" s="23"/>
    </row>
    <row r="24" spans="1:17" ht="21.75" customHeight="1" x14ac:dyDescent="0.25">
      <c r="A24" s="42" t="s">
        <v>21</v>
      </c>
      <c r="B24" s="188">
        <v>9000000</v>
      </c>
      <c r="C24" s="199">
        <v>9400000</v>
      </c>
      <c r="D24" s="193" t="s">
        <v>44</v>
      </c>
      <c r="E24" s="194">
        <f>+B24*0.1</f>
        <v>900000</v>
      </c>
      <c r="F24" s="3" t="s">
        <v>46</v>
      </c>
      <c r="G24" s="194">
        <f>+B24*0.4</f>
        <v>3600000</v>
      </c>
      <c r="H24" s="3" t="s">
        <v>49</v>
      </c>
      <c r="I24" s="194">
        <f>+B24*0.7</f>
        <v>6300000</v>
      </c>
      <c r="J24" s="3" t="s">
        <v>51</v>
      </c>
      <c r="K24" s="226">
        <f>SUM(B24)</f>
        <v>9000000</v>
      </c>
      <c r="L24" s="3" t="s">
        <v>47</v>
      </c>
      <c r="N24" s="188">
        <f>SUM(B24*3/100)</f>
        <v>270000</v>
      </c>
      <c r="O24" s="188">
        <f>SUM(B24-N24)</f>
        <v>8730000</v>
      </c>
      <c r="P24" s="190">
        <f>SUM(O24/1.15)</f>
        <v>7591304.3478260878</v>
      </c>
      <c r="Q24" s="188"/>
    </row>
    <row r="25" spans="1:17" ht="38.25" customHeight="1" x14ac:dyDescent="0.25">
      <c r="A25" s="43" t="s">
        <v>22</v>
      </c>
      <c r="B25" s="189">
        <f>SUM(C25/1.058)</f>
        <v>0</v>
      </c>
      <c r="C25" s="200"/>
      <c r="D25" s="193"/>
      <c r="E25" s="195"/>
      <c r="F25" s="4" t="s">
        <v>45</v>
      </c>
      <c r="G25" s="195"/>
      <c r="H25" s="4" t="s">
        <v>50</v>
      </c>
      <c r="I25" s="195"/>
      <c r="J25" s="4" t="s">
        <v>52</v>
      </c>
      <c r="K25" s="226"/>
      <c r="L25" s="4" t="s">
        <v>48</v>
      </c>
      <c r="N25" s="189"/>
      <c r="O25" s="189"/>
      <c r="P25" s="191"/>
      <c r="Q25" s="189"/>
    </row>
    <row r="26" spans="1:17" ht="38.25" customHeight="1" x14ac:dyDescent="0.25">
      <c r="A26" s="222" t="s">
        <v>55</v>
      </c>
      <c r="B26" s="188">
        <v>8000000</v>
      </c>
      <c r="C26" s="227">
        <v>2000000</v>
      </c>
      <c r="D26" s="224" t="s">
        <v>27</v>
      </c>
      <c r="E26" s="194">
        <f>+B26*0.1</f>
        <v>800000</v>
      </c>
      <c r="F26" s="224" t="s">
        <v>28</v>
      </c>
      <c r="G26" s="194">
        <f>+B26*0.4</f>
        <v>3200000</v>
      </c>
      <c r="H26" s="224" t="s">
        <v>26</v>
      </c>
      <c r="I26" s="194">
        <f>+B26*0.7</f>
        <v>5600000</v>
      </c>
      <c r="J26" s="224" t="s">
        <v>29</v>
      </c>
      <c r="K26" s="205">
        <f>SUM(B26)</f>
        <v>8000000</v>
      </c>
      <c r="L26" s="224" t="s">
        <v>27</v>
      </c>
      <c r="N26" s="32"/>
      <c r="O26" s="32"/>
      <c r="P26" s="33"/>
      <c r="Q26" s="32"/>
    </row>
    <row r="27" spans="1:17" ht="38.25" customHeight="1" x14ac:dyDescent="0.25">
      <c r="A27" s="223"/>
      <c r="B27" s="189">
        <f>SUM(C27/1.058)</f>
        <v>0</v>
      </c>
      <c r="C27" s="227"/>
      <c r="D27" s="225"/>
      <c r="E27" s="195"/>
      <c r="F27" s="225"/>
      <c r="G27" s="195"/>
      <c r="H27" s="225"/>
      <c r="I27" s="195"/>
      <c r="J27" s="225"/>
      <c r="K27" s="205"/>
      <c r="L27" s="225"/>
      <c r="N27" s="32"/>
      <c r="O27" s="32"/>
      <c r="P27" s="33"/>
      <c r="Q27" s="32"/>
    </row>
    <row r="28" spans="1:17" ht="38.25" customHeight="1" x14ac:dyDescent="0.25">
      <c r="A28" s="43" t="s">
        <v>56</v>
      </c>
      <c r="B28" s="32">
        <v>6000000</v>
      </c>
      <c r="C28" s="27"/>
      <c r="D28" s="163" t="s">
        <v>312</v>
      </c>
      <c r="E28" s="164">
        <f>SUM(B28*0.1)</f>
        <v>600000</v>
      </c>
      <c r="F28" s="163" t="s">
        <v>313</v>
      </c>
      <c r="G28" s="164">
        <f>SUM(B28*0.4)</f>
        <v>2400000</v>
      </c>
      <c r="H28" s="163" t="s">
        <v>314</v>
      </c>
      <c r="I28" s="164">
        <f>SUM(B28*0.7)</f>
        <v>4200000</v>
      </c>
      <c r="J28" s="163" t="s">
        <v>315</v>
      </c>
      <c r="K28" s="41">
        <f>SUM(B28)</f>
        <v>6000000</v>
      </c>
      <c r="L28" s="163" t="s">
        <v>312</v>
      </c>
      <c r="N28" s="32"/>
      <c r="O28" s="32"/>
      <c r="P28" s="33"/>
      <c r="Q28" s="32"/>
    </row>
    <row r="29" spans="1:17" ht="15" customHeight="1" x14ac:dyDescent="0.25">
      <c r="A29" s="222" t="s">
        <v>57</v>
      </c>
      <c r="B29" s="188">
        <v>32000000</v>
      </c>
      <c r="C29" s="227"/>
      <c r="D29" s="224" t="s">
        <v>316</v>
      </c>
      <c r="E29" s="194">
        <f>SUM(B29*0.1)</f>
        <v>3200000</v>
      </c>
      <c r="F29" s="224" t="s">
        <v>317</v>
      </c>
      <c r="G29" s="194">
        <f>+B29*0.4</f>
        <v>12800000</v>
      </c>
      <c r="H29" s="224" t="s">
        <v>318</v>
      </c>
      <c r="I29" s="194">
        <f>+B29*0.7</f>
        <v>22400000</v>
      </c>
      <c r="J29" s="224" t="s">
        <v>319</v>
      </c>
      <c r="K29" s="205">
        <f>SUM(B29)</f>
        <v>32000000</v>
      </c>
      <c r="L29" s="224" t="s">
        <v>316</v>
      </c>
      <c r="N29" s="188">
        <f>SUM(B29*3/100)</f>
        <v>960000</v>
      </c>
      <c r="O29" s="188">
        <f>SUM(B29-N29)</f>
        <v>31040000</v>
      </c>
      <c r="P29" s="190">
        <f>SUM(O29/1.15)</f>
        <v>26991304.34782609</v>
      </c>
      <c r="Q29" s="188"/>
    </row>
    <row r="30" spans="1:17" ht="30.75" customHeight="1" x14ac:dyDescent="0.25">
      <c r="A30" s="223"/>
      <c r="B30" s="189"/>
      <c r="C30" s="227"/>
      <c r="D30" s="225"/>
      <c r="E30" s="195"/>
      <c r="F30" s="225"/>
      <c r="G30" s="195"/>
      <c r="H30" s="225"/>
      <c r="I30" s="195"/>
      <c r="J30" s="225"/>
      <c r="K30" s="205"/>
      <c r="L30" s="225"/>
      <c r="N30" s="189"/>
      <c r="O30" s="189"/>
      <c r="P30" s="191"/>
      <c r="Q30" s="189"/>
    </row>
    <row r="31" spans="1:17" ht="15.75" thickBot="1" x14ac:dyDescent="0.3">
      <c r="A31" s="14"/>
      <c r="B31" s="38"/>
      <c r="C31" s="14"/>
      <c r="D31" s="38"/>
      <c r="E31" s="14"/>
      <c r="F31" s="14"/>
      <c r="G31" s="14"/>
      <c r="H31" s="14"/>
      <c r="I31" s="14"/>
      <c r="J31" s="14"/>
      <c r="K31" s="14"/>
      <c r="L31" s="14"/>
      <c r="P31" s="23"/>
    </row>
    <row r="32" spans="1:17" ht="21" thickBot="1" x14ac:dyDescent="0.3">
      <c r="A32" s="30"/>
      <c r="B32" s="39">
        <f>SUM(B6+B7+B8+B10+B13+B14+B16+B19+B21+B24+B26+B28+B29)</f>
        <v>975685000</v>
      </c>
      <c r="C32" s="15"/>
      <c r="D32" s="14"/>
      <c r="E32" s="14"/>
      <c r="F32" s="14"/>
      <c r="G32" s="14"/>
      <c r="H32" s="14"/>
      <c r="I32" s="14"/>
      <c r="J32" s="14"/>
      <c r="K32" s="14"/>
      <c r="L32" s="14"/>
      <c r="N32" s="16">
        <f>SUM(N8+N10+N16+N19+N21+N24+N29)</f>
        <v>7236365.04</v>
      </c>
      <c r="O32" s="16"/>
      <c r="P32" s="25">
        <f>SUM(P8+P10+P16+P19+P21+P24+P29)</f>
        <v>203457219.96521741</v>
      </c>
      <c r="Q32" s="16"/>
    </row>
    <row r="33" spans="1:16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</row>
    <row r="34" spans="1:16" ht="23.25" x14ac:dyDescent="0.35">
      <c r="A34" s="165" t="s">
        <v>363</v>
      </c>
      <c r="B34" s="34"/>
      <c r="C34" s="37">
        <f>SUM(B34-B32)</f>
        <v>-975685000</v>
      </c>
      <c r="D34" s="37"/>
    </row>
    <row r="35" spans="1:16" ht="26.25" x14ac:dyDescent="0.4">
      <c r="A35" s="165" t="s">
        <v>364</v>
      </c>
      <c r="C35" s="10"/>
      <c r="L35" s="17"/>
      <c r="M35" s="17"/>
      <c r="N35" s="18"/>
      <c r="O35" s="18"/>
      <c r="P35" s="17"/>
    </row>
    <row r="36" spans="1:16" ht="31.5" x14ac:dyDescent="0.5">
      <c r="B36" s="21"/>
      <c r="C36" s="9"/>
      <c r="D36" s="9"/>
      <c r="L36" s="19"/>
      <c r="M36" s="17"/>
      <c r="N36" s="17"/>
      <c r="O36" s="17"/>
      <c r="P36" s="18"/>
    </row>
    <row r="37" spans="1:16" ht="31.5" x14ac:dyDescent="0.5">
      <c r="B37" s="21"/>
    </row>
    <row r="38" spans="1:16" ht="18.75" x14ac:dyDescent="0.3">
      <c r="B38" s="26"/>
      <c r="P38" s="9"/>
    </row>
    <row r="40" spans="1:16" x14ac:dyDescent="0.25">
      <c r="B40" s="9"/>
    </row>
  </sheetData>
  <mergeCells count="124">
    <mergeCell ref="A16:A17"/>
    <mergeCell ref="A14:A15"/>
    <mergeCell ref="F14:F15"/>
    <mergeCell ref="G14:G15"/>
    <mergeCell ref="H14:H15"/>
    <mergeCell ref="I14:I15"/>
    <mergeCell ref="J14:J15"/>
    <mergeCell ref="C14:C15"/>
    <mergeCell ref="E14:E15"/>
    <mergeCell ref="L29:L30"/>
    <mergeCell ref="I29:I30"/>
    <mergeCell ref="K29:K30"/>
    <mergeCell ref="F29:F30"/>
    <mergeCell ref="H29:H30"/>
    <mergeCell ref="J29:J30"/>
    <mergeCell ref="C29:C30"/>
    <mergeCell ref="H19:H20"/>
    <mergeCell ref="I19:I20"/>
    <mergeCell ref="E26:E27"/>
    <mergeCell ref="F26:F27"/>
    <mergeCell ref="G26:G27"/>
    <mergeCell ref="H26:H27"/>
    <mergeCell ref="I26:I27"/>
    <mergeCell ref="J26:J27"/>
    <mergeCell ref="K26:K27"/>
    <mergeCell ref="L26:L27"/>
    <mergeCell ref="C26:C27"/>
    <mergeCell ref="D26:D27"/>
    <mergeCell ref="K14:K15"/>
    <mergeCell ref="L14:L15"/>
    <mergeCell ref="A29:A30"/>
    <mergeCell ref="D29:D30"/>
    <mergeCell ref="E29:E30"/>
    <mergeCell ref="G29:G30"/>
    <mergeCell ref="B29:B30"/>
    <mergeCell ref="C16:C17"/>
    <mergeCell ref="E16:E17"/>
    <mergeCell ref="F16:F17"/>
    <mergeCell ref="G16:G17"/>
    <mergeCell ref="D19:D20"/>
    <mergeCell ref="E19:E20"/>
    <mergeCell ref="G19:G20"/>
    <mergeCell ref="B24:B25"/>
    <mergeCell ref="A23:L23"/>
    <mergeCell ref="C24:C25"/>
    <mergeCell ref="D24:D25"/>
    <mergeCell ref="E24:E25"/>
    <mergeCell ref="G24:G25"/>
    <mergeCell ref="I24:I25"/>
    <mergeCell ref="K24:K25"/>
    <mergeCell ref="A26:A27"/>
    <mergeCell ref="B26:B27"/>
    <mergeCell ref="A2:L2"/>
    <mergeCell ref="J19:J20"/>
    <mergeCell ref="K19:K20"/>
    <mergeCell ref="L19:L20"/>
    <mergeCell ref="A18:L18"/>
    <mergeCell ref="L10:L11"/>
    <mergeCell ref="A9:L9"/>
    <mergeCell ref="H16:H17"/>
    <mergeCell ref="I16:I17"/>
    <mergeCell ref="J16:J17"/>
    <mergeCell ref="A3:A4"/>
    <mergeCell ref="A5:L5"/>
    <mergeCell ref="A10:A11"/>
    <mergeCell ref="C10:C11"/>
    <mergeCell ref="D10:D11"/>
    <mergeCell ref="K16:K17"/>
    <mergeCell ref="F6:F8"/>
    <mergeCell ref="H6:H8"/>
    <mergeCell ref="J6:J8"/>
    <mergeCell ref="L6:L8"/>
    <mergeCell ref="D14:D15"/>
    <mergeCell ref="D16:D17"/>
    <mergeCell ref="D6:D8"/>
    <mergeCell ref="B14:B15"/>
    <mergeCell ref="A1:L1"/>
    <mergeCell ref="H21:H22"/>
    <mergeCell ref="I21:I22"/>
    <mergeCell ref="J21:J22"/>
    <mergeCell ref="K21:K22"/>
    <mergeCell ref="L21:L22"/>
    <mergeCell ref="A21:A22"/>
    <mergeCell ref="C21:C22"/>
    <mergeCell ref="D21:D22"/>
    <mergeCell ref="E21:E22"/>
    <mergeCell ref="G21:G22"/>
    <mergeCell ref="E10:E11"/>
    <mergeCell ref="G10:G11"/>
    <mergeCell ref="I10:I11"/>
    <mergeCell ref="J10:J11"/>
    <mergeCell ref="K10:K11"/>
    <mergeCell ref="B10:B11"/>
    <mergeCell ref="B16:B17"/>
    <mergeCell ref="B19:B20"/>
    <mergeCell ref="B21:B22"/>
    <mergeCell ref="L16:L17"/>
    <mergeCell ref="A12:L12"/>
    <mergeCell ref="A19:A20"/>
    <mergeCell ref="C19:C20"/>
    <mergeCell ref="N29:N30"/>
    <mergeCell ref="P10:P11"/>
    <mergeCell ref="P16:P17"/>
    <mergeCell ref="P19:P20"/>
    <mergeCell ref="P21:P22"/>
    <mergeCell ref="P24:P25"/>
    <mergeCell ref="P29:P30"/>
    <mergeCell ref="N10:N11"/>
    <mergeCell ref="N16:N17"/>
    <mergeCell ref="N19:N20"/>
    <mergeCell ref="N21:N22"/>
    <mergeCell ref="N24:N25"/>
    <mergeCell ref="Q29:Q30"/>
    <mergeCell ref="O10:O11"/>
    <mergeCell ref="O16:O17"/>
    <mergeCell ref="O19:O20"/>
    <mergeCell ref="O21:O22"/>
    <mergeCell ref="O24:O25"/>
    <mergeCell ref="O29:O30"/>
    <mergeCell ref="Q10:Q11"/>
    <mergeCell ref="Q16:Q17"/>
    <mergeCell ref="Q19:Q20"/>
    <mergeCell ref="Q21:Q22"/>
    <mergeCell ref="Q24:Q25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  <headerFooter>
    <oddHeader>&amp;R&amp;20EXISTING USDG PLAN (2018/19)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54"/>
  <sheetViews>
    <sheetView zoomScale="140" zoomScaleNormal="140" zoomScaleSheetLayoutView="33" workbookViewId="0">
      <selection activeCell="B5" sqref="B5"/>
    </sheetView>
  </sheetViews>
  <sheetFormatPr defaultRowHeight="12.75" x14ac:dyDescent="0.2"/>
  <cols>
    <col min="1" max="1" width="17.85546875" style="57" customWidth="1"/>
    <col min="2" max="2" width="44.85546875" style="57" customWidth="1"/>
    <col min="3" max="3" width="14" style="58" customWidth="1"/>
    <col min="4" max="5" width="17.85546875" style="58" customWidth="1"/>
    <col min="6" max="16384" width="9.140625" style="57"/>
  </cols>
  <sheetData>
    <row r="1" spans="1:5" s="44" customFormat="1" ht="27" customHeight="1" x14ac:dyDescent="0.25">
      <c r="A1" s="235" t="s">
        <v>18</v>
      </c>
      <c r="B1" s="235"/>
      <c r="C1" s="235"/>
      <c r="D1" s="235"/>
      <c r="E1" s="235"/>
    </row>
    <row r="2" spans="1:5" s="44" customFormat="1" ht="31.5" customHeight="1" x14ac:dyDescent="0.2">
      <c r="A2" s="45" t="s">
        <v>69</v>
      </c>
      <c r="B2" s="46" t="s">
        <v>70</v>
      </c>
      <c r="C2" s="47" t="s">
        <v>71</v>
      </c>
      <c r="D2" s="46">
        <v>38845</v>
      </c>
      <c r="E2" s="47"/>
    </row>
    <row r="3" spans="1:5" s="48" customFormat="1" ht="12.75" customHeight="1" x14ac:dyDescent="0.2">
      <c r="A3" s="52"/>
      <c r="B3" s="52"/>
      <c r="C3" s="236" t="s">
        <v>72</v>
      </c>
      <c r="D3" s="237"/>
      <c r="E3" s="238"/>
    </row>
    <row r="4" spans="1:5" s="48" customFormat="1" ht="22.5" x14ac:dyDescent="0.2">
      <c r="A4" s="74" t="s">
        <v>73</v>
      </c>
      <c r="B4" s="74" t="s">
        <v>74</v>
      </c>
      <c r="C4" s="166" t="s">
        <v>75</v>
      </c>
      <c r="D4" s="166" t="s">
        <v>76</v>
      </c>
      <c r="E4" s="166" t="s">
        <v>77</v>
      </c>
    </row>
    <row r="5" spans="1:5" s="52" customFormat="1" ht="21.75" customHeight="1" x14ac:dyDescent="0.2">
      <c r="A5" s="239" t="s">
        <v>78</v>
      </c>
      <c r="B5" s="49" t="s">
        <v>79</v>
      </c>
      <c r="C5" s="50">
        <v>45</v>
      </c>
      <c r="D5" s="51" t="s">
        <v>80</v>
      </c>
      <c r="E5" s="51" t="s">
        <v>81</v>
      </c>
    </row>
    <row r="6" spans="1:5" s="52" customFormat="1" ht="21.75" customHeight="1" x14ac:dyDescent="0.2">
      <c r="A6" s="239"/>
      <c r="B6" s="49" t="s">
        <v>82</v>
      </c>
      <c r="C6" s="50">
        <v>45</v>
      </c>
      <c r="D6" s="51" t="s">
        <v>80</v>
      </c>
      <c r="E6" s="51" t="s">
        <v>81</v>
      </c>
    </row>
    <row r="7" spans="1:5" s="52" customFormat="1" ht="21.75" customHeight="1" x14ac:dyDescent="0.2">
      <c r="A7" s="239"/>
      <c r="B7" s="49" t="s">
        <v>83</v>
      </c>
      <c r="C7" s="50">
        <v>45</v>
      </c>
      <c r="D7" s="51" t="s">
        <v>80</v>
      </c>
      <c r="E7" s="51" t="s">
        <v>81</v>
      </c>
    </row>
    <row r="8" spans="1:5" s="52" customFormat="1" ht="21.75" customHeight="1" x14ac:dyDescent="0.2">
      <c r="A8" s="239"/>
      <c r="B8" s="49" t="s">
        <v>84</v>
      </c>
      <c r="C8" s="50">
        <v>45</v>
      </c>
      <c r="D8" s="51" t="s">
        <v>80</v>
      </c>
      <c r="E8" s="51" t="s">
        <v>81</v>
      </c>
    </row>
    <row r="9" spans="1:5" s="52" customFormat="1" ht="12" customHeight="1" x14ac:dyDescent="0.2">
      <c r="A9" s="53"/>
      <c r="B9" s="74"/>
      <c r="C9" s="50"/>
      <c r="D9" s="167"/>
      <c r="E9" s="167"/>
    </row>
    <row r="10" spans="1:5" s="52" customFormat="1" ht="21.75" customHeight="1" x14ac:dyDescent="0.2">
      <c r="A10" s="239" t="s">
        <v>85</v>
      </c>
      <c r="B10" s="49" t="s">
        <v>79</v>
      </c>
      <c r="C10" s="50">
        <v>41</v>
      </c>
      <c r="D10" s="51" t="s">
        <v>86</v>
      </c>
      <c r="E10" s="51" t="s">
        <v>87</v>
      </c>
    </row>
    <row r="11" spans="1:5" s="52" customFormat="1" ht="21.75" customHeight="1" x14ac:dyDescent="0.2">
      <c r="A11" s="239"/>
      <c r="B11" s="49" t="s">
        <v>82</v>
      </c>
      <c r="C11" s="50">
        <v>41</v>
      </c>
      <c r="D11" s="51" t="s">
        <v>86</v>
      </c>
      <c r="E11" s="51" t="s">
        <v>87</v>
      </c>
    </row>
    <row r="12" spans="1:5" s="52" customFormat="1" ht="21.75" customHeight="1" x14ac:dyDescent="0.2">
      <c r="A12" s="239"/>
      <c r="B12" s="49" t="s">
        <v>83</v>
      </c>
      <c r="C12" s="50">
        <v>41</v>
      </c>
      <c r="D12" s="51" t="s">
        <v>86</v>
      </c>
      <c r="E12" s="51" t="s">
        <v>87</v>
      </c>
    </row>
    <row r="13" spans="1:5" s="52" customFormat="1" ht="21.75" customHeight="1" x14ac:dyDescent="0.2">
      <c r="A13" s="239"/>
      <c r="B13" s="49" t="s">
        <v>84</v>
      </c>
      <c r="C13" s="50">
        <v>41</v>
      </c>
      <c r="D13" s="51" t="s">
        <v>86</v>
      </c>
      <c r="E13" s="51" t="s">
        <v>87</v>
      </c>
    </row>
    <row r="14" spans="1:5" s="52" customFormat="1" ht="12" customHeight="1" x14ac:dyDescent="0.2">
      <c r="A14" s="53"/>
      <c r="B14" s="74"/>
      <c r="C14" s="50"/>
      <c r="D14" s="167"/>
      <c r="E14" s="167"/>
    </row>
    <row r="15" spans="1:5" s="52" customFormat="1" ht="21.75" customHeight="1" x14ac:dyDescent="0.2">
      <c r="A15" s="239" t="s">
        <v>88</v>
      </c>
      <c r="B15" s="49" t="s">
        <v>79</v>
      </c>
      <c r="C15" s="50">
        <v>54</v>
      </c>
      <c r="D15" s="51" t="s">
        <v>89</v>
      </c>
      <c r="E15" s="51" t="s">
        <v>90</v>
      </c>
    </row>
    <row r="16" spans="1:5" s="52" customFormat="1" ht="21.75" customHeight="1" x14ac:dyDescent="0.2">
      <c r="A16" s="239"/>
      <c r="B16" s="49" t="s">
        <v>82</v>
      </c>
      <c r="C16" s="50">
        <v>54</v>
      </c>
      <c r="D16" s="51" t="s">
        <v>89</v>
      </c>
      <c r="E16" s="51" t="s">
        <v>90</v>
      </c>
    </row>
    <row r="17" spans="1:5" s="52" customFormat="1" ht="21.75" customHeight="1" x14ac:dyDescent="0.2">
      <c r="A17" s="239"/>
      <c r="B17" s="49" t="s">
        <v>83</v>
      </c>
      <c r="C17" s="50">
        <v>54</v>
      </c>
      <c r="D17" s="51" t="s">
        <v>89</v>
      </c>
      <c r="E17" s="51" t="s">
        <v>90</v>
      </c>
    </row>
    <row r="18" spans="1:5" s="52" customFormat="1" ht="21.75" customHeight="1" x14ac:dyDescent="0.2">
      <c r="A18" s="239"/>
      <c r="B18" s="49" t="s">
        <v>84</v>
      </c>
      <c r="C18" s="50">
        <v>54</v>
      </c>
      <c r="D18" s="51" t="s">
        <v>89</v>
      </c>
      <c r="E18" s="51" t="s">
        <v>90</v>
      </c>
    </row>
    <row r="19" spans="1:5" s="52" customFormat="1" ht="12" customHeight="1" x14ac:dyDescent="0.2">
      <c r="A19" s="53"/>
      <c r="B19" s="74"/>
      <c r="C19" s="50"/>
      <c r="D19" s="167"/>
      <c r="E19" s="167"/>
    </row>
    <row r="20" spans="1:5" s="52" customFormat="1" ht="21.75" customHeight="1" x14ac:dyDescent="0.2">
      <c r="A20" s="239" t="s">
        <v>91</v>
      </c>
      <c r="B20" s="49" t="s">
        <v>79</v>
      </c>
      <c r="C20" s="50">
        <v>41</v>
      </c>
      <c r="D20" s="51" t="s">
        <v>92</v>
      </c>
      <c r="E20" s="51" t="s">
        <v>93</v>
      </c>
    </row>
    <row r="21" spans="1:5" s="52" customFormat="1" ht="21.75" customHeight="1" x14ac:dyDescent="0.2">
      <c r="A21" s="239"/>
      <c r="B21" s="49" t="s">
        <v>82</v>
      </c>
      <c r="C21" s="50">
        <v>41</v>
      </c>
      <c r="D21" s="51" t="s">
        <v>92</v>
      </c>
      <c r="E21" s="51" t="s">
        <v>93</v>
      </c>
    </row>
    <row r="22" spans="1:5" s="52" customFormat="1" ht="21.75" customHeight="1" x14ac:dyDescent="0.2">
      <c r="A22" s="239"/>
      <c r="B22" s="49" t="s">
        <v>83</v>
      </c>
      <c r="C22" s="50">
        <v>41</v>
      </c>
      <c r="D22" s="51" t="s">
        <v>92</v>
      </c>
      <c r="E22" s="51" t="s">
        <v>93</v>
      </c>
    </row>
    <row r="23" spans="1:5" s="52" customFormat="1" ht="21.75" customHeight="1" x14ac:dyDescent="0.2">
      <c r="A23" s="239"/>
      <c r="B23" s="49" t="s">
        <v>84</v>
      </c>
      <c r="C23" s="50">
        <v>41</v>
      </c>
      <c r="D23" s="51" t="s">
        <v>92</v>
      </c>
      <c r="E23" s="51" t="s">
        <v>93</v>
      </c>
    </row>
    <row r="24" spans="1:5" s="52" customFormat="1" ht="12" customHeight="1" x14ac:dyDescent="0.2">
      <c r="A24" s="53"/>
      <c r="B24" s="74"/>
      <c r="C24" s="50"/>
      <c r="D24" s="167"/>
      <c r="E24" s="167"/>
    </row>
    <row r="25" spans="1:5" s="52" customFormat="1" ht="21.75" customHeight="1" x14ac:dyDescent="0.2">
      <c r="A25" s="239" t="s">
        <v>94</v>
      </c>
      <c r="B25" s="49" t="s">
        <v>79</v>
      </c>
      <c r="C25" s="54">
        <v>40</v>
      </c>
      <c r="D25" s="51" t="s">
        <v>95</v>
      </c>
      <c r="E25" s="51" t="s">
        <v>96</v>
      </c>
    </row>
    <row r="26" spans="1:5" s="52" customFormat="1" ht="21.75" customHeight="1" x14ac:dyDescent="0.2">
      <c r="A26" s="239"/>
      <c r="B26" s="49" t="s">
        <v>82</v>
      </c>
      <c r="C26" s="54">
        <v>40</v>
      </c>
      <c r="D26" s="51" t="s">
        <v>95</v>
      </c>
      <c r="E26" s="51" t="s">
        <v>96</v>
      </c>
    </row>
    <row r="27" spans="1:5" s="52" customFormat="1" ht="21.75" customHeight="1" x14ac:dyDescent="0.2">
      <c r="A27" s="239"/>
      <c r="B27" s="49" t="s">
        <v>83</v>
      </c>
      <c r="C27" s="54">
        <v>40</v>
      </c>
      <c r="D27" s="51" t="s">
        <v>95</v>
      </c>
      <c r="E27" s="51" t="s">
        <v>96</v>
      </c>
    </row>
    <row r="28" spans="1:5" s="52" customFormat="1" ht="21.75" customHeight="1" x14ac:dyDescent="0.2">
      <c r="A28" s="239"/>
      <c r="B28" s="49" t="s">
        <v>84</v>
      </c>
      <c r="C28" s="54">
        <v>40</v>
      </c>
      <c r="D28" s="51" t="s">
        <v>95</v>
      </c>
      <c r="E28" s="51" t="s">
        <v>96</v>
      </c>
    </row>
    <row r="29" spans="1:5" s="52" customFormat="1" ht="12" customHeight="1" x14ac:dyDescent="0.2">
      <c r="A29" s="53"/>
      <c r="B29" s="74"/>
      <c r="C29" s="50"/>
      <c r="D29" s="167"/>
      <c r="E29" s="167"/>
    </row>
    <row r="30" spans="1:5" s="52" customFormat="1" ht="21.75" customHeight="1" x14ac:dyDescent="0.2">
      <c r="A30" s="239" t="s">
        <v>97</v>
      </c>
      <c r="B30" s="49" t="s">
        <v>79</v>
      </c>
      <c r="C30" s="54">
        <v>37</v>
      </c>
      <c r="D30" s="51" t="s">
        <v>98</v>
      </c>
      <c r="E30" s="51" t="s">
        <v>99</v>
      </c>
    </row>
    <row r="31" spans="1:5" s="52" customFormat="1" ht="21.75" customHeight="1" x14ac:dyDescent="0.2">
      <c r="A31" s="239"/>
      <c r="B31" s="49" t="s">
        <v>82</v>
      </c>
      <c r="C31" s="54">
        <v>37</v>
      </c>
      <c r="D31" s="51" t="s">
        <v>98</v>
      </c>
      <c r="E31" s="51" t="s">
        <v>99</v>
      </c>
    </row>
    <row r="32" spans="1:5" s="52" customFormat="1" ht="21.75" customHeight="1" x14ac:dyDescent="0.2">
      <c r="A32" s="239"/>
      <c r="B32" s="49" t="s">
        <v>83</v>
      </c>
      <c r="C32" s="54">
        <v>37</v>
      </c>
      <c r="D32" s="51" t="s">
        <v>98</v>
      </c>
      <c r="E32" s="51" t="s">
        <v>99</v>
      </c>
    </row>
    <row r="33" spans="1:5" s="52" customFormat="1" ht="21.75" customHeight="1" x14ac:dyDescent="0.2">
      <c r="A33" s="239"/>
      <c r="B33" s="49" t="s">
        <v>84</v>
      </c>
      <c r="C33" s="54">
        <v>37</v>
      </c>
      <c r="D33" s="51" t="s">
        <v>98</v>
      </c>
      <c r="E33" s="51" t="s">
        <v>99</v>
      </c>
    </row>
    <row r="34" spans="1:5" s="52" customFormat="1" ht="12" customHeight="1" x14ac:dyDescent="0.2">
      <c r="A34" s="53"/>
      <c r="B34" s="74"/>
      <c r="C34" s="50"/>
      <c r="D34" s="167"/>
      <c r="E34" s="167"/>
    </row>
    <row r="35" spans="1:5" s="52" customFormat="1" ht="21.75" customHeight="1" x14ac:dyDescent="0.2">
      <c r="A35" s="239" t="s">
        <v>100</v>
      </c>
      <c r="B35" s="49" t="s">
        <v>79</v>
      </c>
      <c r="C35" s="54">
        <v>31</v>
      </c>
      <c r="D35" s="55" t="s">
        <v>101</v>
      </c>
      <c r="E35" s="55" t="s">
        <v>102</v>
      </c>
    </row>
    <row r="36" spans="1:5" s="52" customFormat="1" ht="21.75" customHeight="1" x14ac:dyDescent="0.2">
      <c r="A36" s="239"/>
      <c r="B36" s="49" t="s">
        <v>82</v>
      </c>
      <c r="C36" s="54">
        <v>31</v>
      </c>
      <c r="D36" s="55" t="s">
        <v>101</v>
      </c>
      <c r="E36" s="55" t="s">
        <v>102</v>
      </c>
    </row>
    <row r="37" spans="1:5" s="52" customFormat="1" ht="21.75" customHeight="1" x14ac:dyDescent="0.2">
      <c r="A37" s="239"/>
      <c r="B37" s="49" t="s">
        <v>83</v>
      </c>
      <c r="C37" s="54">
        <v>31</v>
      </c>
      <c r="D37" s="55" t="s">
        <v>101</v>
      </c>
      <c r="E37" s="55" t="s">
        <v>102</v>
      </c>
    </row>
    <row r="38" spans="1:5" s="52" customFormat="1" ht="21.75" customHeight="1" x14ac:dyDescent="0.2">
      <c r="A38" s="239"/>
      <c r="B38" s="49" t="s">
        <v>84</v>
      </c>
      <c r="C38" s="54">
        <v>31</v>
      </c>
      <c r="D38" s="55" t="s">
        <v>101</v>
      </c>
      <c r="E38" s="55" t="s">
        <v>102</v>
      </c>
    </row>
    <row r="39" spans="1:5" s="52" customFormat="1" ht="12" customHeight="1" x14ac:dyDescent="0.2">
      <c r="A39" s="53"/>
      <c r="B39" s="74"/>
      <c r="C39" s="50"/>
      <c r="D39" s="167"/>
      <c r="E39" s="167"/>
    </row>
    <row r="40" spans="1:5" s="52" customFormat="1" ht="21.75" customHeight="1" x14ac:dyDescent="0.2">
      <c r="A40" s="239" t="s">
        <v>103</v>
      </c>
      <c r="B40" s="49" t="s">
        <v>79</v>
      </c>
      <c r="C40" s="54">
        <v>19</v>
      </c>
      <c r="D40" s="51" t="s">
        <v>104</v>
      </c>
      <c r="E40" s="51" t="s">
        <v>105</v>
      </c>
    </row>
    <row r="41" spans="1:5" s="52" customFormat="1" ht="21.75" customHeight="1" x14ac:dyDescent="0.2">
      <c r="A41" s="239"/>
      <c r="B41" s="49" t="s">
        <v>82</v>
      </c>
      <c r="C41" s="54">
        <v>19</v>
      </c>
      <c r="D41" s="51" t="s">
        <v>104</v>
      </c>
      <c r="E41" s="51" t="s">
        <v>105</v>
      </c>
    </row>
    <row r="42" spans="1:5" s="52" customFormat="1" ht="21.75" customHeight="1" x14ac:dyDescent="0.2">
      <c r="A42" s="239"/>
      <c r="B42" s="49" t="s">
        <v>83</v>
      </c>
      <c r="C42" s="54">
        <v>19</v>
      </c>
      <c r="D42" s="51" t="s">
        <v>104</v>
      </c>
      <c r="E42" s="51" t="s">
        <v>105</v>
      </c>
    </row>
    <row r="43" spans="1:5" s="52" customFormat="1" ht="21.75" customHeight="1" x14ac:dyDescent="0.2">
      <c r="A43" s="239"/>
      <c r="B43" s="49" t="s">
        <v>84</v>
      </c>
      <c r="C43" s="54">
        <v>19</v>
      </c>
      <c r="D43" s="51" t="s">
        <v>104</v>
      </c>
      <c r="E43" s="51" t="s">
        <v>105</v>
      </c>
    </row>
    <row r="44" spans="1:5" s="52" customFormat="1" ht="12" customHeight="1" x14ac:dyDescent="0.2">
      <c r="A44" s="53"/>
      <c r="B44" s="74"/>
      <c r="C44" s="50"/>
      <c r="D44" s="167"/>
      <c r="E44" s="167"/>
    </row>
    <row r="45" spans="1:5" s="52" customFormat="1" ht="21.75" customHeight="1" x14ac:dyDescent="0.2">
      <c r="A45" s="239" t="s">
        <v>106</v>
      </c>
      <c r="B45" s="49" t="s">
        <v>79</v>
      </c>
      <c r="C45" s="54">
        <v>12</v>
      </c>
      <c r="D45" s="51" t="s">
        <v>107</v>
      </c>
      <c r="E45" s="51" t="s">
        <v>108</v>
      </c>
    </row>
    <row r="46" spans="1:5" s="52" customFormat="1" ht="21.75" customHeight="1" x14ac:dyDescent="0.2">
      <c r="A46" s="239"/>
      <c r="B46" s="49" t="s">
        <v>82</v>
      </c>
      <c r="C46" s="54">
        <v>12</v>
      </c>
      <c r="D46" s="51" t="s">
        <v>107</v>
      </c>
      <c r="E46" s="51" t="s">
        <v>108</v>
      </c>
    </row>
    <row r="47" spans="1:5" s="52" customFormat="1" ht="21.75" customHeight="1" x14ac:dyDescent="0.2">
      <c r="A47" s="239"/>
      <c r="B47" s="49" t="s">
        <v>83</v>
      </c>
      <c r="C47" s="54">
        <v>12</v>
      </c>
      <c r="D47" s="51" t="s">
        <v>107</v>
      </c>
      <c r="E47" s="51" t="s">
        <v>108</v>
      </c>
    </row>
    <row r="48" spans="1:5" s="52" customFormat="1" ht="21.75" customHeight="1" x14ac:dyDescent="0.2">
      <c r="A48" s="239"/>
      <c r="B48" s="49" t="s">
        <v>84</v>
      </c>
      <c r="C48" s="54">
        <v>12</v>
      </c>
      <c r="D48" s="51" t="s">
        <v>107</v>
      </c>
      <c r="E48" s="51" t="s">
        <v>108</v>
      </c>
    </row>
    <row r="49" spans="1:5" s="52" customFormat="1" ht="12" customHeight="1" x14ac:dyDescent="0.2">
      <c r="A49" s="53"/>
      <c r="B49" s="74"/>
      <c r="C49" s="50"/>
      <c r="D49" s="167"/>
      <c r="E49" s="167"/>
    </row>
    <row r="50" spans="1:5" s="56" customFormat="1" ht="21.75" customHeight="1" x14ac:dyDescent="0.2">
      <c r="A50" s="232" t="s">
        <v>109</v>
      </c>
      <c r="B50" s="49" t="s">
        <v>79</v>
      </c>
      <c r="C50" s="54">
        <v>4</v>
      </c>
      <c r="D50" s="51" t="s">
        <v>110</v>
      </c>
      <c r="E50" s="51">
        <v>-550215.85</v>
      </c>
    </row>
    <row r="51" spans="1:5" s="44" customFormat="1" ht="21.75" customHeight="1" x14ac:dyDescent="0.2">
      <c r="A51" s="233"/>
      <c r="B51" s="49" t="s">
        <v>82</v>
      </c>
      <c r="C51" s="54">
        <v>4</v>
      </c>
      <c r="D51" s="51" t="s">
        <v>110</v>
      </c>
      <c r="E51" s="51">
        <v>-550215.85</v>
      </c>
    </row>
    <row r="52" spans="1:5" s="44" customFormat="1" ht="21.75" customHeight="1" x14ac:dyDescent="0.2">
      <c r="A52" s="233"/>
      <c r="B52" s="49" t="s">
        <v>83</v>
      </c>
      <c r="C52" s="54">
        <v>4</v>
      </c>
      <c r="D52" s="51" t="s">
        <v>110</v>
      </c>
      <c r="E52" s="51">
        <v>-550215.85</v>
      </c>
    </row>
    <row r="53" spans="1:5" s="44" customFormat="1" ht="27.75" customHeight="1" x14ac:dyDescent="0.2">
      <c r="A53" s="234"/>
      <c r="B53" s="49" t="s">
        <v>84</v>
      </c>
      <c r="C53" s="54">
        <v>4</v>
      </c>
      <c r="D53" s="51" t="s">
        <v>110</v>
      </c>
      <c r="E53" s="51">
        <v>-550215.85</v>
      </c>
    </row>
    <row r="54" spans="1:5" x14ac:dyDescent="0.2">
      <c r="A54" s="56"/>
      <c r="B54" s="56"/>
    </row>
  </sheetData>
  <mergeCells count="12">
    <mergeCell ref="A50:A53"/>
    <mergeCell ref="A1:E1"/>
    <mergeCell ref="C3:E3"/>
    <mergeCell ref="A5:A8"/>
    <mergeCell ref="A10:A13"/>
    <mergeCell ref="A15:A18"/>
    <mergeCell ref="A20:A23"/>
    <mergeCell ref="A25:A28"/>
    <mergeCell ref="A30:A33"/>
    <mergeCell ref="A35:A38"/>
    <mergeCell ref="A40:A43"/>
    <mergeCell ref="A45:A48"/>
  </mergeCells>
  <printOptions horizontalCentered="1" verticalCentered="1" gridLines="1"/>
  <pageMargins left="0" right="0" top="0" bottom="0" header="0.31496062992125984" footer="0.31496062992125984"/>
  <pageSetup paperSize="8" scale="62" fitToWidth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F175"/>
  <sheetViews>
    <sheetView zoomScaleNormal="100" workbookViewId="0">
      <selection activeCell="B2" sqref="B2"/>
    </sheetView>
  </sheetViews>
  <sheetFormatPr defaultRowHeight="12.75" x14ac:dyDescent="0.2"/>
  <cols>
    <col min="1" max="1" width="14.28515625" style="88" customWidth="1"/>
    <col min="2" max="2" width="45" style="89" customWidth="1"/>
    <col min="3" max="3" width="44" style="89" customWidth="1"/>
    <col min="4" max="4" width="21.5703125" style="91" customWidth="1"/>
    <col min="5" max="5" width="20.5703125" style="91" customWidth="1"/>
    <col min="6" max="6" width="23.85546875" style="91" customWidth="1"/>
    <col min="7" max="256" width="9.140625" style="57"/>
    <col min="257" max="257" width="14.28515625" style="57" customWidth="1"/>
    <col min="258" max="258" width="45" style="57" customWidth="1"/>
    <col min="259" max="259" width="44" style="57" customWidth="1"/>
    <col min="260" max="260" width="21.5703125" style="57" customWidth="1"/>
    <col min="261" max="261" width="20.5703125" style="57" customWidth="1"/>
    <col min="262" max="262" width="23.85546875" style="57" customWidth="1"/>
    <col min="263" max="512" width="9.140625" style="57"/>
    <col min="513" max="513" width="14.28515625" style="57" customWidth="1"/>
    <col min="514" max="514" width="45" style="57" customWidth="1"/>
    <col min="515" max="515" width="44" style="57" customWidth="1"/>
    <col min="516" max="516" width="21.5703125" style="57" customWidth="1"/>
    <col min="517" max="517" width="20.5703125" style="57" customWidth="1"/>
    <col min="518" max="518" width="23.85546875" style="57" customWidth="1"/>
    <col min="519" max="768" width="9.140625" style="57"/>
    <col min="769" max="769" width="14.28515625" style="57" customWidth="1"/>
    <col min="770" max="770" width="45" style="57" customWidth="1"/>
    <col min="771" max="771" width="44" style="57" customWidth="1"/>
    <col min="772" max="772" width="21.5703125" style="57" customWidth="1"/>
    <col min="773" max="773" width="20.5703125" style="57" customWidth="1"/>
    <col min="774" max="774" width="23.85546875" style="57" customWidth="1"/>
    <col min="775" max="1024" width="9.140625" style="57"/>
    <col min="1025" max="1025" width="14.28515625" style="57" customWidth="1"/>
    <col min="1026" max="1026" width="45" style="57" customWidth="1"/>
    <col min="1027" max="1027" width="44" style="57" customWidth="1"/>
    <col min="1028" max="1028" width="21.5703125" style="57" customWidth="1"/>
    <col min="1029" max="1029" width="20.5703125" style="57" customWidth="1"/>
    <col min="1030" max="1030" width="23.85546875" style="57" customWidth="1"/>
    <col min="1031" max="1280" width="9.140625" style="57"/>
    <col min="1281" max="1281" width="14.28515625" style="57" customWidth="1"/>
    <col min="1282" max="1282" width="45" style="57" customWidth="1"/>
    <col min="1283" max="1283" width="44" style="57" customWidth="1"/>
    <col min="1284" max="1284" width="21.5703125" style="57" customWidth="1"/>
    <col min="1285" max="1285" width="20.5703125" style="57" customWidth="1"/>
    <col min="1286" max="1286" width="23.85546875" style="57" customWidth="1"/>
    <col min="1287" max="1536" width="9.140625" style="57"/>
    <col min="1537" max="1537" width="14.28515625" style="57" customWidth="1"/>
    <col min="1538" max="1538" width="45" style="57" customWidth="1"/>
    <col min="1539" max="1539" width="44" style="57" customWidth="1"/>
    <col min="1540" max="1540" width="21.5703125" style="57" customWidth="1"/>
    <col min="1541" max="1541" width="20.5703125" style="57" customWidth="1"/>
    <col min="1542" max="1542" width="23.85546875" style="57" customWidth="1"/>
    <col min="1543" max="1792" width="9.140625" style="57"/>
    <col min="1793" max="1793" width="14.28515625" style="57" customWidth="1"/>
    <col min="1794" max="1794" width="45" style="57" customWidth="1"/>
    <col min="1795" max="1795" width="44" style="57" customWidth="1"/>
    <col min="1796" max="1796" width="21.5703125" style="57" customWidth="1"/>
    <col min="1797" max="1797" width="20.5703125" style="57" customWidth="1"/>
    <col min="1798" max="1798" width="23.85546875" style="57" customWidth="1"/>
    <col min="1799" max="2048" width="9.140625" style="57"/>
    <col min="2049" max="2049" width="14.28515625" style="57" customWidth="1"/>
    <col min="2050" max="2050" width="45" style="57" customWidth="1"/>
    <col min="2051" max="2051" width="44" style="57" customWidth="1"/>
    <col min="2052" max="2052" width="21.5703125" style="57" customWidth="1"/>
    <col min="2053" max="2053" width="20.5703125" style="57" customWidth="1"/>
    <col min="2054" max="2054" width="23.85546875" style="57" customWidth="1"/>
    <col min="2055" max="2304" width="9.140625" style="57"/>
    <col min="2305" max="2305" width="14.28515625" style="57" customWidth="1"/>
    <col min="2306" max="2306" width="45" style="57" customWidth="1"/>
    <col min="2307" max="2307" width="44" style="57" customWidth="1"/>
    <col min="2308" max="2308" width="21.5703125" style="57" customWidth="1"/>
    <col min="2309" max="2309" width="20.5703125" style="57" customWidth="1"/>
    <col min="2310" max="2310" width="23.85546875" style="57" customWidth="1"/>
    <col min="2311" max="2560" width="9.140625" style="57"/>
    <col min="2561" max="2561" width="14.28515625" style="57" customWidth="1"/>
    <col min="2562" max="2562" width="45" style="57" customWidth="1"/>
    <col min="2563" max="2563" width="44" style="57" customWidth="1"/>
    <col min="2564" max="2564" width="21.5703125" style="57" customWidth="1"/>
    <col min="2565" max="2565" width="20.5703125" style="57" customWidth="1"/>
    <col min="2566" max="2566" width="23.85546875" style="57" customWidth="1"/>
    <col min="2567" max="2816" width="9.140625" style="57"/>
    <col min="2817" max="2817" width="14.28515625" style="57" customWidth="1"/>
    <col min="2818" max="2818" width="45" style="57" customWidth="1"/>
    <col min="2819" max="2819" width="44" style="57" customWidth="1"/>
    <col min="2820" max="2820" width="21.5703125" style="57" customWidth="1"/>
    <col min="2821" max="2821" width="20.5703125" style="57" customWidth="1"/>
    <col min="2822" max="2822" width="23.85546875" style="57" customWidth="1"/>
    <col min="2823" max="3072" width="9.140625" style="57"/>
    <col min="3073" max="3073" width="14.28515625" style="57" customWidth="1"/>
    <col min="3074" max="3074" width="45" style="57" customWidth="1"/>
    <col min="3075" max="3075" width="44" style="57" customWidth="1"/>
    <col min="3076" max="3076" width="21.5703125" style="57" customWidth="1"/>
    <col min="3077" max="3077" width="20.5703125" style="57" customWidth="1"/>
    <col min="3078" max="3078" width="23.85546875" style="57" customWidth="1"/>
    <col min="3079" max="3328" width="9.140625" style="57"/>
    <col min="3329" max="3329" width="14.28515625" style="57" customWidth="1"/>
    <col min="3330" max="3330" width="45" style="57" customWidth="1"/>
    <col min="3331" max="3331" width="44" style="57" customWidth="1"/>
    <col min="3332" max="3332" width="21.5703125" style="57" customWidth="1"/>
    <col min="3333" max="3333" width="20.5703125" style="57" customWidth="1"/>
    <col min="3334" max="3334" width="23.85546875" style="57" customWidth="1"/>
    <col min="3335" max="3584" width="9.140625" style="57"/>
    <col min="3585" max="3585" width="14.28515625" style="57" customWidth="1"/>
    <col min="3586" max="3586" width="45" style="57" customWidth="1"/>
    <col min="3587" max="3587" width="44" style="57" customWidth="1"/>
    <col min="3588" max="3588" width="21.5703125" style="57" customWidth="1"/>
    <col min="3589" max="3589" width="20.5703125" style="57" customWidth="1"/>
    <col min="3590" max="3590" width="23.85546875" style="57" customWidth="1"/>
    <col min="3591" max="3840" width="9.140625" style="57"/>
    <col min="3841" max="3841" width="14.28515625" style="57" customWidth="1"/>
    <col min="3842" max="3842" width="45" style="57" customWidth="1"/>
    <col min="3843" max="3843" width="44" style="57" customWidth="1"/>
    <col min="3844" max="3844" width="21.5703125" style="57" customWidth="1"/>
    <col min="3845" max="3845" width="20.5703125" style="57" customWidth="1"/>
    <col min="3846" max="3846" width="23.85546875" style="57" customWidth="1"/>
    <col min="3847" max="4096" width="9.140625" style="57"/>
    <col min="4097" max="4097" width="14.28515625" style="57" customWidth="1"/>
    <col min="4098" max="4098" width="45" style="57" customWidth="1"/>
    <col min="4099" max="4099" width="44" style="57" customWidth="1"/>
    <col min="4100" max="4100" width="21.5703125" style="57" customWidth="1"/>
    <col min="4101" max="4101" width="20.5703125" style="57" customWidth="1"/>
    <col min="4102" max="4102" width="23.85546875" style="57" customWidth="1"/>
    <col min="4103" max="4352" width="9.140625" style="57"/>
    <col min="4353" max="4353" width="14.28515625" style="57" customWidth="1"/>
    <col min="4354" max="4354" width="45" style="57" customWidth="1"/>
    <col min="4355" max="4355" width="44" style="57" customWidth="1"/>
    <col min="4356" max="4356" width="21.5703125" style="57" customWidth="1"/>
    <col min="4357" max="4357" width="20.5703125" style="57" customWidth="1"/>
    <col min="4358" max="4358" width="23.85546875" style="57" customWidth="1"/>
    <col min="4359" max="4608" width="9.140625" style="57"/>
    <col min="4609" max="4609" width="14.28515625" style="57" customWidth="1"/>
    <col min="4610" max="4610" width="45" style="57" customWidth="1"/>
    <col min="4611" max="4611" width="44" style="57" customWidth="1"/>
    <col min="4612" max="4612" width="21.5703125" style="57" customWidth="1"/>
    <col min="4613" max="4613" width="20.5703125" style="57" customWidth="1"/>
    <col min="4614" max="4614" width="23.85546875" style="57" customWidth="1"/>
    <col min="4615" max="4864" width="9.140625" style="57"/>
    <col min="4865" max="4865" width="14.28515625" style="57" customWidth="1"/>
    <col min="4866" max="4866" width="45" style="57" customWidth="1"/>
    <col min="4867" max="4867" width="44" style="57" customWidth="1"/>
    <col min="4868" max="4868" width="21.5703125" style="57" customWidth="1"/>
    <col min="4869" max="4869" width="20.5703125" style="57" customWidth="1"/>
    <col min="4870" max="4870" width="23.85546875" style="57" customWidth="1"/>
    <col min="4871" max="5120" width="9.140625" style="57"/>
    <col min="5121" max="5121" width="14.28515625" style="57" customWidth="1"/>
    <col min="5122" max="5122" width="45" style="57" customWidth="1"/>
    <col min="5123" max="5123" width="44" style="57" customWidth="1"/>
    <col min="5124" max="5124" width="21.5703125" style="57" customWidth="1"/>
    <col min="5125" max="5125" width="20.5703125" style="57" customWidth="1"/>
    <col min="5126" max="5126" width="23.85546875" style="57" customWidth="1"/>
    <col min="5127" max="5376" width="9.140625" style="57"/>
    <col min="5377" max="5377" width="14.28515625" style="57" customWidth="1"/>
    <col min="5378" max="5378" width="45" style="57" customWidth="1"/>
    <col min="5379" max="5379" width="44" style="57" customWidth="1"/>
    <col min="5380" max="5380" width="21.5703125" style="57" customWidth="1"/>
    <col min="5381" max="5381" width="20.5703125" style="57" customWidth="1"/>
    <col min="5382" max="5382" width="23.85546875" style="57" customWidth="1"/>
    <col min="5383" max="5632" width="9.140625" style="57"/>
    <col min="5633" max="5633" width="14.28515625" style="57" customWidth="1"/>
    <col min="5634" max="5634" width="45" style="57" customWidth="1"/>
    <col min="5635" max="5635" width="44" style="57" customWidth="1"/>
    <col min="5636" max="5636" width="21.5703125" style="57" customWidth="1"/>
    <col min="5637" max="5637" width="20.5703125" style="57" customWidth="1"/>
    <col min="5638" max="5638" width="23.85546875" style="57" customWidth="1"/>
    <col min="5639" max="5888" width="9.140625" style="57"/>
    <col min="5889" max="5889" width="14.28515625" style="57" customWidth="1"/>
    <col min="5890" max="5890" width="45" style="57" customWidth="1"/>
    <col min="5891" max="5891" width="44" style="57" customWidth="1"/>
    <col min="5892" max="5892" width="21.5703125" style="57" customWidth="1"/>
    <col min="5893" max="5893" width="20.5703125" style="57" customWidth="1"/>
    <col min="5894" max="5894" width="23.85546875" style="57" customWidth="1"/>
    <col min="5895" max="6144" width="9.140625" style="57"/>
    <col min="6145" max="6145" width="14.28515625" style="57" customWidth="1"/>
    <col min="6146" max="6146" width="45" style="57" customWidth="1"/>
    <col min="6147" max="6147" width="44" style="57" customWidth="1"/>
    <col min="6148" max="6148" width="21.5703125" style="57" customWidth="1"/>
    <col min="6149" max="6149" width="20.5703125" style="57" customWidth="1"/>
    <col min="6150" max="6150" width="23.85546875" style="57" customWidth="1"/>
    <col min="6151" max="6400" width="9.140625" style="57"/>
    <col min="6401" max="6401" width="14.28515625" style="57" customWidth="1"/>
    <col min="6402" max="6402" width="45" style="57" customWidth="1"/>
    <col min="6403" max="6403" width="44" style="57" customWidth="1"/>
    <col min="6404" max="6404" width="21.5703125" style="57" customWidth="1"/>
    <col min="6405" max="6405" width="20.5703125" style="57" customWidth="1"/>
    <col min="6406" max="6406" width="23.85546875" style="57" customWidth="1"/>
    <col min="6407" max="6656" width="9.140625" style="57"/>
    <col min="6657" max="6657" width="14.28515625" style="57" customWidth="1"/>
    <col min="6658" max="6658" width="45" style="57" customWidth="1"/>
    <col min="6659" max="6659" width="44" style="57" customWidth="1"/>
    <col min="6660" max="6660" width="21.5703125" style="57" customWidth="1"/>
    <col min="6661" max="6661" width="20.5703125" style="57" customWidth="1"/>
    <col min="6662" max="6662" width="23.85546875" style="57" customWidth="1"/>
    <col min="6663" max="6912" width="9.140625" style="57"/>
    <col min="6913" max="6913" width="14.28515625" style="57" customWidth="1"/>
    <col min="6914" max="6914" width="45" style="57" customWidth="1"/>
    <col min="6915" max="6915" width="44" style="57" customWidth="1"/>
    <col min="6916" max="6916" width="21.5703125" style="57" customWidth="1"/>
    <col min="6917" max="6917" width="20.5703125" style="57" customWidth="1"/>
    <col min="6918" max="6918" width="23.85546875" style="57" customWidth="1"/>
    <col min="6919" max="7168" width="9.140625" style="57"/>
    <col min="7169" max="7169" width="14.28515625" style="57" customWidth="1"/>
    <col min="7170" max="7170" width="45" style="57" customWidth="1"/>
    <col min="7171" max="7171" width="44" style="57" customWidth="1"/>
    <col min="7172" max="7172" width="21.5703125" style="57" customWidth="1"/>
    <col min="7173" max="7173" width="20.5703125" style="57" customWidth="1"/>
    <col min="7174" max="7174" width="23.85546875" style="57" customWidth="1"/>
    <col min="7175" max="7424" width="9.140625" style="57"/>
    <col min="7425" max="7425" width="14.28515625" style="57" customWidth="1"/>
    <col min="7426" max="7426" width="45" style="57" customWidth="1"/>
    <col min="7427" max="7427" width="44" style="57" customWidth="1"/>
    <col min="7428" max="7428" width="21.5703125" style="57" customWidth="1"/>
    <col min="7429" max="7429" width="20.5703125" style="57" customWidth="1"/>
    <col min="7430" max="7430" width="23.85546875" style="57" customWidth="1"/>
    <col min="7431" max="7680" width="9.140625" style="57"/>
    <col min="7681" max="7681" width="14.28515625" style="57" customWidth="1"/>
    <col min="7682" max="7682" width="45" style="57" customWidth="1"/>
    <col min="7683" max="7683" width="44" style="57" customWidth="1"/>
    <col min="7684" max="7684" width="21.5703125" style="57" customWidth="1"/>
    <col min="7685" max="7685" width="20.5703125" style="57" customWidth="1"/>
    <col min="7686" max="7686" width="23.85546875" style="57" customWidth="1"/>
    <col min="7687" max="7936" width="9.140625" style="57"/>
    <col min="7937" max="7937" width="14.28515625" style="57" customWidth="1"/>
    <col min="7938" max="7938" width="45" style="57" customWidth="1"/>
    <col min="7939" max="7939" width="44" style="57" customWidth="1"/>
    <col min="7940" max="7940" width="21.5703125" style="57" customWidth="1"/>
    <col min="7941" max="7941" width="20.5703125" style="57" customWidth="1"/>
    <col min="7942" max="7942" width="23.85546875" style="57" customWidth="1"/>
    <col min="7943" max="8192" width="9.140625" style="57"/>
    <col min="8193" max="8193" width="14.28515625" style="57" customWidth="1"/>
    <col min="8194" max="8194" width="45" style="57" customWidth="1"/>
    <col min="8195" max="8195" width="44" style="57" customWidth="1"/>
    <col min="8196" max="8196" width="21.5703125" style="57" customWidth="1"/>
    <col min="8197" max="8197" width="20.5703125" style="57" customWidth="1"/>
    <col min="8198" max="8198" width="23.85546875" style="57" customWidth="1"/>
    <col min="8199" max="8448" width="9.140625" style="57"/>
    <col min="8449" max="8449" width="14.28515625" style="57" customWidth="1"/>
    <col min="8450" max="8450" width="45" style="57" customWidth="1"/>
    <col min="8451" max="8451" width="44" style="57" customWidth="1"/>
    <col min="8452" max="8452" width="21.5703125" style="57" customWidth="1"/>
    <col min="8453" max="8453" width="20.5703125" style="57" customWidth="1"/>
    <col min="8454" max="8454" width="23.85546875" style="57" customWidth="1"/>
    <col min="8455" max="8704" width="9.140625" style="57"/>
    <col min="8705" max="8705" width="14.28515625" style="57" customWidth="1"/>
    <col min="8706" max="8706" width="45" style="57" customWidth="1"/>
    <col min="8707" max="8707" width="44" style="57" customWidth="1"/>
    <col min="8708" max="8708" width="21.5703125" style="57" customWidth="1"/>
    <col min="8709" max="8709" width="20.5703125" style="57" customWidth="1"/>
    <col min="8710" max="8710" width="23.85546875" style="57" customWidth="1"/>
    <col min="8711" max="8960" width="9.140625" style="57"/>
    <col min="8961" max="8961" width="14.28515625" style="57" customWidth="1"/>
    <col min="8962" max="8962" width="45" style="57" customWidth="1"/>
    <col min="8963" max="8963" width="44" style="57" customWidth="1"/>
    <col min="8964" max="8964" width="21.5703125" style="57" customWidth="1"/>
    <col min="8965" max="8965" width="20.5703125" style="57" customWidth="1"/>
    <col min="8966" max="8966" width="23.85546875" style="57" customWidth="1"/>
    <col min="8967" max="9216" width="9.140625" style="57"/>
    <col min="9217" max="9217" width="14.28515625" style="57" customWidth="1"/>
    <col min="9218" max="9218" width="45" style="57" customWidth="1"/>
    <col min="9219" max="9219" width="44" style="57" customWidth="1"/>
    <col min="9220" max="9220" width="21.5703125" style="57" customWidth="1"/>
    <col min="9221" max="9221" width="20.5703125" style="57" customWidth="1"/>
    <col min="9222" max="9222" width="23.85546875" style="57" customWidth="1"/>
    <col min="9223" max="9472" width="9.140625" style="57"/>
    <col min="9473" max="9473" width="14.28515625" style="57" customWidth="1"/>
    <col min="9474" max="9474" width="45" style="57" customWidth="1"/>
    <col min="9475" max="9475" width="44" style="57" customWidth="1"/>
    <col min="9476" max="9476" width="21.5703125" style="57" customWidth="1"/>
    <col min="9477" max="9477" width="20.5703125" style="57" customWidth="1"/>
    <col min="9478" max="9478" width="23.85546875" style="57" customWidth="1"/>
    <col min="9479" max="9728" width="9.140625" style="57"/>
    <col min="9729" max="9729" width="14.28515625" style="57" customWidth="1"/>
    <col min="9730" max="9730" width="45" style="57" customWidth="1"/>
    <col min="9731" max="9731" width="44" style="57" customWidth="1"/>
    <col min="9732" max="9732" width="21.5703125" style="57" customWidth="1"/>
    <col min="9733" max="9733" width="20.5703125" style="57" customWidth="1"/>
    <col min="9734" max="9734" width="23.85546875" style="57" customWidth="1"/>
    <col min="9735" max="9984" width="9.140625" style="57"/>
    <col min="9985" max="9985" width="14.28515625" style="57" customWidth="1"/>
    <col min="9986" max="9986" width="45" style="57" customWidth="1"/>
    <col min="9987" max="9987" width="44" style="57" customWidth="1"/>
    <col min="9988" max="9988" width="21.5703125" style="57" customWidth="1"/>
    <col min="9989" max="9989" width="20.5703125" style="57" customWidth="1"/>
    <col min="9990" max="9990" width="23.85546875" style="57" customWidth="1"/>
    <col min="9991" max="10240" width="9.140625" style="57"/>
    <col min="10241" max="10241" width="14.28515625" style="57" customWidth="1"/>
    <col min="10242" max="10242" width="45" style="57" customWidth="1"/>
    <col min="10243" max="10243" width="44" style="57" customWidth="1"/>
    <col min="10244" max="10244" width="21.5703125" style="57" customWidth="1"/>
    <col min="10245" max="10245" width="20.5703125" style="57" customWidth="1"/>
    <col min="10246" max="10246" width="23.85546875" style="57" customWidth="1"/>
    <col min="10247" max="10496" width="9.140625" style="57"/>
    <col min="10497" max="10497" width="14.28515625" style="57" customWidth="1"/>
    <col min="10498" max="10498" width="45" style="57" customWidth="1"/>
    <col min="10499" max="10499" width="44" style="57" customWidth="1"/>
    <col min="10500" max="10500" width="21.5703125" style="57" customWidth="1"/>
    <col min="10501" max="10501" width="20.5703125" style="57" customWidth="1"/>
    <col min="10502" max="10502" width="23.85546875" style="57" customWidth="1"/>
    <col min="10503" max="10752" width="9.140625" style="57"/>
    <col min="10753" max="10753" width="14.28515625" style="57" customWidth="1"/>
    <col min="10754" max="10754" width="45" style="57" customWidth="1"/>
    <col min="10755" max="10755" width="44" style="57" customWidth="1"/>
    <col min="10756" max="10756" width="21.5703125" style="57" customWidth="1"/>
    <col min="10757" max="10757" width="20.5703125" style="57" customWidth="1"/>
    <col min="10758" max="10758" width="23.85546875" style="57" customWidth="1"/>
    <col min="10759" max="11008" width="9.140625" style="57"/>
    <col min="11009" max="11009" width="14.28515625" style="57" customWidth="1"/>
    <col min="11010" max="11010" width="45" style="57" customWidth="1"/>
    <col min="11011" max="11011" width="44" style="57" customWidth="1"/>
    <col min="11012" max="11012" width="21.5703125" style="57" customWidth="1"/>
    <col min="11013" max="11013" width="20.5703125" style="57" customWidth="1"/>
    <col min="11014" max="11014" width="23.85546875" style="57" customWidth="1"/>
    <col min="11015" max="11264" width="9.140625" style="57"/>
    <col min="11265" max="11265" width="14.28515625" style="57" customWidth="1"/>
    <col min="11266" max="11266" width="45" style="57" customWidth="1"/>
    <col min="11267" max="11267" width="44" style="57" customWidth="1"/>
    <col min="11268" max="11268" width="21.5703125" style="57" customWidth="1"/>
    <col min="11269" max="11269" width="20.5703125" style="57" customWidth="1"/>
    <col min="11270" max="11270" width="23.85546875" style="57" customWidth="1"/>
    <col min="11271" max="11520" width="9.140625" style="57"/>
    <col min="11521" max="11521" width="14.28515625" style="57" customWidth="1"/>
    <col min="11522" max="11522" width="45" style="57" customWidth="1"/>
    <col min="11523" max="11523" width="44" style="57" customWidth="1"/>
    <col min="11524" max="11524" width="21.5703125" style="57" customWidth="1"/>
    <col min="11525" max="11525" width="20.5703125" style="57" customWidth="1"/>
    <col min="11526" max="11526" width="23.85546875" style="57" customWidth="1"/>
    <col min="11527" max="11776" width="9.140625" style="57"/>
    <col min="11777" max="11777" width="14.28515625" style="57" customWidth="1"/>
    <col min="11778" max="11778" width="45" style="57" customWidth="1"/>
    <col min="11779" max="11779" width="44" style="57" customWidth="1"/>
    <col min="11780" max="11780" width="21.5703125" style="57" customWidth="1"/>
    <col min="11781" max="11781" width="20.5703125" style="57" customWidth="1"/>
    <col min="11782" max="11782" width="23.85546875" style="57" customWidth="1"/>
    <col min="11783" max="12032" width="9.140625" style="57"/>
    <col min="12033" max="12033" width="14.28515625" style="57" customWidth="1"/>
    <col min="12034" max="12034" width="45" style="57" customWidth="1"/>
    <col min="12035" max="12035" width="44" style="57" customWidth="1"/>
    <col min="12036" max="12036" width="21.5703125" style="57" customWidth="1"/>
    <col min="12037" max="12037" width="20.5703125" style="57" customWidth="1"/>
    <col min="12038" max="12038" width="23.85546875" style="57" customWidth="1"/>
    <col min="12039" max="12288" width="9.140625" style="57"/>
    <col min="12289" max="12289" width="14.28515625" style="57" customWidth="1"/>
    <col min="12290" max="12290" width="45" style="57" customWidth="1"/>
    <col min="12291" max="12291" width="44" style="57" customWidth="1"/>
    <col min="12292" max="12292" width="21.5703125" style="57" customWidth="1"/>
    <col min="12293" max="12293" width="20.5703125" style="57" customWidth="1"/>
    <col min="12294" max="12294" width="23.85546875" style="57" customWidth="1"/>
    <col min="12295" max="12544" width="9.140625" style="57"/>
    <col min="12545" max="12545" width="14.28515625" style="57" customWidth="1"/>
    <col min="12546" max="12546" width="45" style="57" customWidth="1"/>
    <col min="12547" max="12547" width="44" style="57" customWidth="1"/>
    <col min="12548" max="12548" width="21.5703125" style="57" customWidth="1"/>
    <col min="12549" max="12549" width="20.5703125" style="57" customWidth="1"/>
    <col min="12550" max="12550" width="23.85546875" style="57" customWidth="1"/>
    <col min="12551" max="12800" width="9.140625" style="57"/>
    <col min="12801" max="12801" width="14.28515625" style="57" customWidth="1"/>
    <col min="12802" max="12802" width="45" style="57" customWidth="1"/>
    <col min="12803" max="12803" width="44" style="57" customWidth="1"/>
    <col min="12804" max="12804" width="21.5703125" style="57" customWidth="1"/>
    <col min="12805" max="12805" width="20.5703125" style="57" customWidth="1"/>
    <col min="12806" max="12806" width="23.85546875" style="57" customWidth="1"/>
    <col min="12807" max="13056" width="9.140625" style="57"/>
    <col min="13057" max="13057" width="14.28515625" style="57" customWidth="1"/>
    <col min="13058" max="13058" width="45" style="57" customWidth="1"/>
    <col min="13059" max="13059" width="44" style="57" customWidth="1"/>
    <col min="13060" max="13060" width="21.5703125" style="57" customWidth="1"/>
    <col min="13061" max="13061" width="20.5703125" style="57" customWidth="1"/>
    <col min="13062" max="13062" width="23.85546875" style="57" customWidth="1"/>
    <col min="13063" max="13312" width="9.140625" style="57"/>
    <col min="13313" max="13313" width="14.28515625" style="57" customWidth="1"/>
    <col min="13314" max="13314" width="45" style="57" customWidth="1"/>
    <col min="13315" max="13315" width="44" style="57" customWidth="1"/>
    <col min="13316" max="13316" width="21.5703125" style="57" customWidth="1"/>
    <col min="13317" max="13317" width="20.5703125" style="57" customWidth="1"/>
    <col min="13318" max="13318" width="23.85546875" style="57" customWidth="1"/>
    <col min="13319" max="13568" width="9.140625" style="57"/>
    <col min="13569" max="13569" width="14.28515625" style="57" customWidth="1"/>
    <col min="13570" max="13570" width="45" style="57" customWidth="1"/>
    <col min="13571" max="13571" width="44" style="57" customWidth="1"/>
    <col min="13572" max="13572" width="21.5703125" style="57" customWidth="1"/>
    <col min="13573" max="13573" width="20.5703125" style="57" customWidth="1"/>
    <col min="13574" max="13574" width="23.85546875" style="57" customWidth="1"/>
    <col min="13575" max="13824" width="9.140625" style="57"/>
    <col min="13825" max="13825" width="14.28515625" style="57" customWidth="1"/>
    <col min="13826" max="13826" width="45" style="57" customWidth="1"/>
    <col min="13827" max="13827" width="44" style="57" customWidth="1"/>
    <col min="13828" max="13828" width="21.5703125" style="57" customWidth="1"/>
    <col min="13829" max="13829" width="20.5703125" style="57" customWidth="1"/>
    <col min="13830" max="13830" width="23.85546875" style="57" customWidth="1"/>
    <col min="13831" max="14080" width="9.140625" style="57"/>
    <col min="14081" max="14081" width="14.28515625" style="57" customWidth="1"/>
    <col min="14082" max="14082" width="45" style="57" customWidth="1"/>
    <col min="14083" max="14083" width="44" style="57" customWidth="1"/>
    <col min="14084" max="14084" width="21.5703125" style="57" customWidth="1"/>
    <col min="14085" max="14085" width="20.5703125" style="57" customWidth="1"/>
    <col min="14086" max="14086" width="23.85546875" style="57" customWidth="1"/>
    <col min="14087" max="14336" width="9.140625" style="57"/>
    <col min="14337" max="14337" width="14.28515625" style="57" customWidth="1"/>
    <col min="14338" max="14338" width="45" style="57" customWidth="1"/>
    <col min="14339" max="14339" width="44" style="57" customWidth="1"/>
    <col min="14340" max="14340" width="21.5703125" style="57" customWidth="1"/>
    <col min="14341" max="14341" width="20.5703125" style="57" customWidth="1"/>
    <col min="14342" max="14342" width="23.85546875" style="57" customWidth="1"/>
    <col min="14343" max="14592" width="9.140625" style="57"/>
    <col min="14593" max="14593" width="14.28515625" style="57" customWidth="1"/>
    <col min="14594" max="14594" width="45" style="57" customWidth="1"/>
    <col min="14595" max="14595" width="44" style="57" customWidth="1"/>
    <col min="14596" max="14596" width="21.5703125" style="57" customWidth="1"/>
    <col min="14597" max="14597" width="20.5703125" style="57" customWidth="1"/>
    <col min="14598" max="14598" width="23.85546875" style="57" customWidth="1"/>
    <col min="14599" max="14848" width="9.140625" style="57"/>
    <col min="14849" max="14849" width="14.28515625" style="57" customWidth="1"/>
    <col min="14850" max="14850" width="45" style="57" customWidth="1"/>
    <col min="14851" max="14851" width="44" style="57" customWidth="1"/>
    <col min="14852" max="14852" width="21.5703125" style="57" customWidth="1"/>
    <col min="14853" max="14853" width="20.5703125" style="57" customWidth="1"/>
    <col min="14854" max="14854" width="23.85546875" style="57" customWidth="1"/>
    <col min="14855" max="15104" width="9.140625" style="57"/>
    <col min="15105" max="15105" width="14.28515625" style="57" customWidth="1"/>
    <col min="15106" max="15106" width="45" style="57" customWidth="1"/>
    <col min="15107" max="15107" width="44" style="57" customWidth="1"/>
    <col min="15108" max="15108" width="21.5703125" style="57" customWidth="1"/>
    <col min="15109" max="15109" width="20.5703125" style="57" customWidth="1"/>
    <col min="15110" max="15110" width="23.85546875" style="57" customWidth="1"/>
    <col min="15111" max="15360" width="9.140625" style="57"/>
    <col min="15361" max="15361" width="14.28515625" style="57" customWidth="1"/>
    <col min="15362" max="15362" width="45" style="57" customWidth="1"/>
    <col min="15363" max="15363" width="44" style="57" customWidth="1"/>
    <col min="15364" max="15364" width="21.5703125" style="57" customWidth="1"/>
    <col min="15365" max="15365" width="20.5703125" style="57" customWidth="1"/>
    <col min="15366" max="15366" width="23.85546875" style="57" customWidth="1"/>
    <col min="15367" max="15616" width="9.140625" style="57"/>
    <col min="15617" max="15617" width="14.28515625" style="57" customWidth="1"/>
    <col min="15618" max="15618" width="45" style="57" customWidth="1"/>
    <col min="15619" max="15619" width="44" style="57" customWidth="1"/>
    <col min="15620" max="15620" width="21.5703125" style="57" customWidth="1"/>
    <col min="15621" max="15621" width="20.5703125" style="57" customWidth="1"/>
    <col min="15622" max="15622" width="23.85546875" style="57" customWidth="1"/>
    <col min="15623" max="15872" width="9.140625" style="57"/>
    <col min="15873" max="15873" width="14.28515625" style="57" customWidth="1"/>
    <col min="15874" max="15874" width="45" style="57" customWidth="1"/>
    <col min="15875" max="15875" width="44" style="57" customWidth="1"/>
    <col min="15876" max="15876" width="21.5703125" style="57" customWidth="1"/>
    <col min="15877" max="15877" width="20.5703125" style="57" customWidth="1"/>
    <col min="15878" max="15878" width="23.85546875" style="57" customWidth="1"/>
    <col min="15879" max="16128" width="9.140625" style="57"/>
    <col min="16129" max="16129" width="14.28515625" style="57" customWidth="1"/>
    <col min="16130" max="16130" width="45" style="57" customWidth="1"/>
    <col min="16131" max="16131" width="44" style="57" customWidth="1"/>
    <col min="16132" max="16132" width="21.5703125" style="57" customWidth="1"/>
    <col min="16133" max="16133" width="20.5703125" style="57" customWidth="1"/>
    <col min="16134" max="16134" width="23.85546875" style="57" customWidth="1"/>
    <col min="16135" max="16384" width="9.140625" style="57"/>
  </cols>
  <sheetData>
    <row r="1" spans="1:6" s="44" customFormat="1" ht="21" customHeight="1" x14ac:dyDescent="0.25">
      <c r="A1" s="240" t="s">
        <v>120</v>
      </c>
      <c r="B1" s="240"/>
      <c r="C1" s="240"/>
      <c r="D1" s="240"/>
      <c r="E1" s="240"/>
      <c r="F1" s="240"/>
    </row>
    <row r="2" spans="1:6" s="48" customFormat="1" ht="12.75" customHeight="1" x14ac:dyDescent="0.2">
      <c r="A2" s="73"/>
      <c r="B2" s="52"/>
      <c r="C2" s="52"/>
      <c r="D2" s="241" t="s">
        <v>121</v>
      </c>
      <c r="E2" s="242"/>
      <c r="F2" s="243"/>
    </row>
    <row r="3" spans="1:6" s="76" customFormat="1" ht="22.5" x14ac:dyDescent="0.2">
      <c r="A3" s="74" t="s">
        <v>122</v>
      </c>
      <c r="B3" s="74" t="s">
        <v>73</v>
      </c>
      <c r="C3" s="74" t="s">
        <v>123</v>
      </c>
      <c r="D3" s="75" t="s">
        <v>75</v>
      </c>
      <c r="E3" s="75" t="s">
        <v>76</v>
      </c>
      <c r="F3" s="75" t="s">
        <v>77</v>
      </c>
    </row>
    <row r="4" spans="1:6" s="80" customFormat="1" ht="11.25" x14ac:dyDescent="0.2">
      <c r="A4" s="77" t="s">
        <v>124</v>
      </c>
      <c r="B4" s="78"/>
      <c r="C4" s="78"/>
      <c r="D4" s="79"/>
      <c r="E4" s="79"/>
      <c r="F4" s="79"/>
    </row>
    <row r="5" spans="1:6" s="80" customFormat="1" ht="11.25" x14ac:dyDescent="0.2">
      <c r="A5" s="81">
        <v>19990184</v>
      </c>
      <c r="B5" s="78" t="s">
        <v>125</v>
      </c>
      <c r="C5" s="78" t="s">
        <v>126</v>
      </c>
      <c r="D5" s="79" t="s">
        <v>127</v>
      </c>
      <c r="E5" s="82">
        <v>38311</v>
      </c>
      <c r="F5" s="82">
        <v>-3757955</v>
      </c>
    </row>
    <row r="6" spans="1:6" s="80" customFormat="1" ht="11.25" x14ac:dyDescent="0.2">
      <c r="A6" s="81">
        <v>20042881</v>
      </c>
      <c r="B6" s="78" t="s">
        <v>128</v>
      </c>
      <c r="C6" s="78" t="s">
        <v>129</v>
      </c>
      <c r="D6" s="79" t="s">
        <v>127</v>
      </c>
      <c r="E6" s="82">
        <v>57079</v>
      </c>
      <c r="F6" s="82">
        <v>-3759083</v>
      </c>
    </row>
    <row r="7" spans="1:6" s="80" customFormat="1" ht="11.25" x14ac:dyDescent="0.2">
      <c r="A7" s="81">
        <v>20070161</v>
      </c>
      <c r="B7" s="78" t="s">
        <v>130</v>
      </c>
      <c r="C7" s="78" t="s">
        <v>131</v>
      </c>
      <c r="D7" s="79" t="s">
        <v>127</v>
      </c>
      <c r="E7" s="82">
        <v>56723</v>
      </c>
      <c r="F7" s="82">
        <v>-3738790</v>
      </c>
    </row>
    <row r="8" spans="1:6" s="80" customFormat="1" ht="11.25" x14ac:dyDescent="0.2">
      <c r="A8" s="81">
        <v>20070160</v>
      </c>
      <c r="B8" s="78" t="s">
        <v>132</v>
      </c>
      <c r="C8" s="78" t="s">
        <v>133</v>
      </c>
      <c r="D8" s="79" t="s">
        <v>127</v>
      </c>
      <c r="E8" s="82">
        <v>55690</v>
      </c>
      <c r="F8" s="82">
        <v>-3757876</v>
      </c>
    </row>
    <row r="9" spans="1:6" s="87" customFormat="1" ht="11.25" x14ac:dyDescent="0.2">
      <c r="A9" s="83"/>
      <c r="B9" s="84"/>
      <c r="C9" s="85"/>
      <c r="D9" s="86">
        <f>SUM(D5:D8)</f>
        <v>0</v>
      </c>
      <c r="E9" s="86"/>
      <c r="F9" s="86"/>
    </row>
    <row r="10" spans="1:6" s="80" customFormat="1" ht="11.25" x14ac:dyDescent="0.2">
      <c r="A10" s="77" t="s">
        <v>134</v>
      </c>
      <c r="B10" s="78"/>
      <c r="C10" s="78"/>
      <c r="D10" s="79"/>
      <c r="E10" s="79"/>
      <c r="F10" s="79"/>
    </row>
    <row r="11" spans="1:6" s="80" customFormat="1" ht="11.25" x14ac:dyDescent="0.2">
      <c r="A11" s="81">
        <v>19930320</v>
      </c>
      <c r="B11" s="78" t="s">
        <v>135</v>
      </c>
      <c r="C11" s="78" t="s">
        <v>135</v>
      </c>
      <c r="D11" s="79" t="s">
        <v>127</v>
      </c>
      <c r="E11" s="82" t="s">
        <v>136</v>
      </c>
      <c r="F11" s="82" t="s">
        <v>136</v>
      </c>
    </row>
    <row r="12" spans="1:6" s="80" customFormat="1" ht="11.25" x14ac:dyDescent="0.2">
      <c r="A12" s="81">
        <v>19950866</v>
      </c>
      <c r="B12" s="78" t="s">
        <v>137</v>
      </c>
      <c r="C12" s="78" t="s">
        <v>137</v>
      </c>
      <c r="D12" s="79" t="s">
        <v>127</v>
      </c>
      <c r="E12" s="82">
        <v>50526</v>
      </c>
      <c r="F12" s="82">
        <v>-3741114</v>
      </c>
    </row>
    <row r="13" spans="1:6" s="80" customFormat="1" ht="11.25" x14ac:dyDescent="0.2">
      <c r="A13" s="81">
        <v>19960156</v>
      </c>
      <c r="B13" s="78" t="s">
        <v>138</v>
      </c>
      <c r="C13" s="78" t="s">
        <v>138</v>
      </c>
      <c r="D13" s="79" t="s">
        <v>127</v>
      </c>
      <c r="E13" s="82">
        <v>-34125</v>
      </c>
      <c r="F13" s="82">
        <v>-3771528</v>
      </c>
    </row>
    <row r="14" spans="1:6" s="80" customFormat="1" ht="11.25" x14ac:dyDescent="0.2">
      <c r="A14" s="81">
        <v>19990185</v>
      </c>
      <c r="B14" s="78" t="s">
        <v>139</v>
      </c>
      <c r="C14" s="78" t="s">
        <v>139</v>
      </c>
      <c r="D14" s="79" t="s">
        <v>127</v>
      </c>
      <c r="E14" s="82">
        <v>38311</v>
      </c>
      <c r="F14" s="82">
        <v>-3757955</v>
      </c>
    </row>
    <row r="15" spans="1:6" s="80" customFormat="1" ht="11.25" x14ac:dyDescent="0.2">
      <c r="A15" s="81">
        <v>20000037</v>
      </c>
      <c r="B15" s="78" t="s">
        <v>140</v>
      </c>
      <c r="C15" s="78" t="s">
        <v>140</v>
      </c>
      <c r="D15" s="79" t="s">
        <v>127</v>
      </c>
      <c r="E15" s="82">
        <v>3515</v>
      </c>
      <c r="F15" s="82">
        <v>-3749053</v>
      </c>
    </row>
    <row r="16" spans="1:6" s="80" customFormat="1" ht="11.25" x14ac:dyDescent="0.2">
      <c r="A16" s="81">
        <v>20000051</v>
      </c>
      <c r="B16" s="78" t="s">
        <v>141</v>
      </c>
      <c r="C16" s="78" t="s">
        <v>141</v>
      </c>
      <c r="D16" s="79" t="s">
        <v>127</v>
      </c>
      <c r="E16" s="82" t="s">
        <v>136</v>
      </c>
      <c r="F16" s="82" t="s">
        <v>136</v>
      </c>
    </row>
    <row r="17" spans="1:6" s="80" customFormat="1" ht="11.25" x14ac:dyDescent="0.2">
      <c r="A17" s="81">
        <v>20010307</v>
      </c>
      <c r="B17" s="78" t="s">
        <v>142</v>
      </c>
      <c r="C17" s="78" t="s">
        <v>142</v>
      </c>
      <c r="D17" s="79" t="s">
        <v>143</v>
      </c>
      <c r="E17" s="82">
        <v>35284</v>
      </c>
      <c r="F17" s="82">
        <v>-3736174</v>
      </c>
    </row>
    <row r="18" spans="1:6" s="80" customFormat="1" ht="11.25" x14ac:dyDescent="0.2">
      <c r="A18" s="81">
        <v>20030295</v>
      </c>
      <c r="B18" s="78" t="s">
        <v>144</v>
      </c>
      <c r="C18" s="78" t="s">
        <v>144</v>
      </c>
      <c r="D18" s="79" t="s">
        <v>145</v>
      </c>
      <c r="E18" s="82">
        <v>46848</v>
      </c>
      <c r="F18" s="82">
        <v>-3737936</v>
      </c>
    </row>
    <row r="19" spans="1:6" s="80" customFormat="1" ht="11.25" x14ac:dyDescent="0.2">
      <c r="A19" s="81">
        <v>20030511</v>
      </c>
      <c r="B19" s="78" t="s">
        <v>146</v>
      </c>
      <c r="C19" s="78" t="s">
        <v>146</v>
      </c>
      <c r="D19" s="79">
        <v>40</v>
      </c>
      <c r="E19" s="82">
        <v>33526</v>
      </c>
      <c r="F19" s="82">
        <v>-3763919</v>
      </c>
    </row>
    <row r="20" spans="1:6" s="80" customFormat="1" ht="11.25" x14ac:dyDescent="0.2">
      <c r="A20" s="81">
        <v>20030512</v>
      </c>
      <c r="B20" s="78" t="s">
        <v>147</v>
      </c>
      <c r="C20" s="78" t="s">
        <v>147</v>
      </c>
      <c r="D20" s="79">
        <v>40</v>
      </c>
      <c r="E20" s="82">
        <v>31941</v>
      </c>
      <c r="F20" s="82">
        <v>-3753847</v>
      </c>
    </row>
    <row r="21" spans="1:6" s="80" customFormat="1" ht="11.25" x14ac:dyDescent="0.2">
      <c r="A21" s="81">
        <v>20030601</v>
      </c>
      <c r="B21" s="78" t="s">
        <v>148</v>
      </c>
      <c r="C21" s="78" t="s">
        <v>148</v>
      </c>
      <c r="D21" s="79" t="s">
        <v>149</v>
      </c>
      <c r="E21" s="82">
        <v>39458</v>
      </c>
      <c r="F21" s="82">
        <v>-3737637</v>
      </c>
    </row>
    <row r="22" spans="1:6" s="80" customFormat="1" ht="15.75" customHeight="1" x14ac:dyDescent="0.2">
      <c r="A22" s="81">
        <v>20042883</v>
      </c>
      <c r="B22" s="78" t="s">
        <v>150</v>
      </c>
      <c r="C22" s="78" t="s">
        <v>150</v>
      </c>
      <c r="D22" s="79" t="s">
        <v>127</v>
      </c>
      <c r="E22" s="82">
        <v>21440</v>
      </c>
      <c r="F22" s="82">
        <v>-3742087</v>
      </c>
    </row>
    <row r="23" spans="1:6" s="80" customFormat="1" ht="15.75" customHeight="1" x14ac:dyDescent="0.2">
      <c r="A23" s="81">
        <v>20042889</v>
      </c>
      <c r="B23" s="78" t="s">
        <v>151</v>
      </c>
      <c r="C23" s="78" t="s">
        <v>151</v>
      </c>
      <c r="D23" s="79">
        <v>9</v>
      </c>
      <c r="E23" s="82">
        <v>47281</v>
      </c>
      <c r="F23" s="82">
        <v>-3757673</v>
      </c>
    </row>
    <row r="24" spans="1:6" s="80" customFormat="1" ht="11.25" x14ac:dyDescent="0.2">
      <c r="A24" s="81">
        <v>20050097</v>
      </c>
      <c r="B24" s="78" t="s">
        <v>152</v>
      </c>
      <c r="C24" s="78" t="s">
        <v>152</v>
      </c>
      <c r="D24" s="79" t="s">
        <v>127</v>
      </c>
      <c r="E24" s="82">
        <v>59265</v>
      </c>
      <c r="F24" s="82">
        <v>-3711668</v>
      </c>
    </row>
    <row r="25" spans="1:6" s="80" customFormat="1" ht="11.25" x14ac:dyDescent="0.2">
      <c r="A25" s="81">
        <v>20050106</v>
      </c>
      <c r="B25" s="78" t="s">
        <v>153</v>
      </c>
      <c r="C25" s="78" t="s">
        <v>153</v>
      </c>
      <c r="D25" s="79">
        <v>40</v>
      </c>
      <c r="E25" s="82">
        <v>33526</v>
      </c>
      <c r="F25" s="82">
        <v>-3763919</v>
      </c>
    </row>
    <row r="26" spans="1:6" s="80" customFormat="1" ht="33.75" customHeight="1" x14ac:dyDescent="0.2">
      <c r="A26" s="81">
        <v>20060080</v>
      </c>
      <c r="B26" s="78" t="s">
        <v>154</v>
      </c>
      <c r="C26" s="78" t="s">
        <v>154</v>
      </c>
      <c r="D26" s="79" t="s">
        <v>127</v>
      </c>
      <c r="E26" s="82">
        <v>35313</v>
      </c>
      <c r="F26" s="82">
        <v>-3736184</v>
      </c>
    </row>
    <row r="27" spans="1:6" s="80" customFormat="1" ht="15.75" customHeight="1" x14ac:dyDescent="0.2">
      <c r="A27" s="81">
        <v>20060081</v>
      </c>
      <c r="B27" s="78" t="s">
        <v>155</v>
      </c>
      <c r="C27" s="78" t="s">
        <v>155</v>
      </c>
      <c r="D27" s="79">
        <v>60</v>
      </c>
      <c r="E27" s="82">
        <v>57179</v>
      </c>
      <c r="F27" s="82">
        <v>-3750443</v>
      </c>
    </row>
    <row r="28" spans="1:6" s="80" customFormat="1" ht="15.75" customHeight="1" x14ac:dyDescent="0.2">
      <c r="A28" s="81">
        <v>20060082</v>
      </c>
      <c r="B28" s="78" t="s">
        <v>156</v>
      </c>
      <c r="C28" s="78" t="s">
        <v>156</v>
      </c>
      <c r="D28" s="79">
        <v>51</v>
      </c>
      <c r="E28" s="82">
        <v>40654</v>
      </c>
      <c r="F28" s="82">
        <v>-3730451</v>
      </c>
    </row>
    <row r="29" spans="1:6" s="80" customFormat="1" ht="15.75" customHeight="1" x14ac:dyDescent="0.2">
      <c r="A29" s="81">
        <v>20060083</v>
      </c>
      <c r="B29" s="78" t="s">
        <v>157</v>
      </c>
      <c r="C29" s="78" t="s">
        <v>157</v>
      </c>
      <c r="D29" s="79" t="s">
        <v>127</v>
      </c>
      <c r="E29" s="82">
        <v>55922</v>
      </c>
      <c r="F29" s="82">
        <v>-3739694</v>
      </c>
    </row>
    <row r="30" spans="1:6" s="80" customFormat="1" ht="21.2" customHeight="1" x14ac:dyDescent="0.2">
      <c r="A30" s="81">
        <v>20070152</v>
      </c>
      <c r="B30" s="78" t="s">
        <v>158</v>
      </c>
      <c r="C30" s="78" t="s">
        <v>158</v>
      </c>
      <c r="D30" s="79" t="s">
        <v>127</v>
      </c>
      <c r="E30" s="82">
        <v>44210</v>
      </c>
      <c r="F30" s="82">
        <v>-3749876</v>
      </c>
    </row>
    <row r="31" spans="1:6" s="80" customFormat="1" ht="15.75" customHeight="1" x14ac:dyDescent="0.2">
      <c r="A31" s="81">
        <v>20070157</v>
      </c>
      <c r="B31" s="78" t="s">
        <v>159</v>
      </c>
      <c r="C31" s="78" t="s">
        <v>159</v>
      </c>
      <c r="D31" s="79" t="s">
        <v>127</v>
      </c>
      <c r="E31" s="82">
        <v>51878</v>
      </c>
      <c r="F31" s="82">
        <v>-3739436</v>
      </c>
    </row>
    <row r="32" spans="1:6" s="80" customFormat="1" ht="11.25" x14ac:dyDescent="0.2">
      <c r="A32" s="81">
        <v>20070161</v>
      </c>
      <c r="B32" s="78" t="s">
        <v>130</v>
      </c>
      <c r="C32" s="78" t="s">
        <v>131</v>
      </c>
      <c r="D32" s="79" t="s">
        <v>127</v>
      </c>
      <c r="E32" s="82">
        <v>56723</v>
      </c>
      <c r="F32" s="82">
        <v>-3738790</v>
      </c>
    </row>
    <row r="33" spans="1:6" s="80" customFormat="1" ht="15.75" customHeight="1" x14ac:dyDescent="0.2">
      <c r="A33" s="81">
        <v>20070162</v>
      </c>
      <c r="B33" s="78" t="s">
        <v>160</v>
      </c>
      <c r="C33" s="78" t="s">
        <v>160</v>
      </c>
      <c r="D33" s="79"/>
      <c r="E33" s="82">
        <v>52034</v>
      </c>
      <c r="F33" s="82">
        <v>-3768046</v>
      </c>
    </row>
    <row r="34" spans="1:6" s="80" customFormat="1" ht="11.25" x14ac:dyDescent="0.2">
      <c r="A34" s="81">
        <v>20080048</v>
      </c>
      <c r="B34" s="78" t="s">
        <v>161</v>
      </c>
      <c r="C34" s="78" t="s">
        <v>161</v>
      </c>
      <c r="D34" s="79">
        <v>40</v>
      </c>
      <c r="E34" s="82">
        <v>39775</v>
      </c>
      <c r="F34" s="82">
        <v>-3743420</v>
      </c>
    </row>
    <row r="35" spans="1:6" s="80" customFormat="1" ht="15.75" customHeight="1" x14ac:dyDescent="0.2">
      <c r="A35" s="81">
        <v>20080087</v>
      </c>
      <c r="B35" s="78" t="s">
        <v>162</v>
      </c>
      <c r="C35" s="78" t="s">
        <v>162</v>
      </c>
      <c r="D35" s="79" t="s">
        <v>127</v>
      </c>
      <c r="E35" s="82">
        <v>1483</v>
      </c>
      <c r="F35" s="82">
        <v>-3756029</v>
      </c>
    </row>
    <row r="36" spans="1:6" s="80" customFormat="1" ht="15.75" customHeight="1" x14ac:dyDescent="0.2">
      <c r="A36" s="81">
        <v>20080088</v>
      </c>
      <c r="B36" s="78" t="s">
        <v>163</v>
      </c>
      <c r="C36" s="78" t="s">
        <v>163</v>
      </c>
      <c r="D36" s="79" t="s">
        <v>127</v>
      </c>
      <c r="E36" s="82" t="s">
        <v>136</v>
      </c>
      <c r="F36" s="82" t="s">
        <v>136</v>
      </c>
    </row>
    <row r="37" spans="1:6" s="80" customFormat="1" ht="11.25" x14ac:dyDescent="0.2">
      <c r="A37" s="81">
        <v>20080090</v>
      </c>
      <c r="B37" s="78" t="s">
        <v>164</v>
      </c>
      <c r="C37" s="78" t="s">
        <v>165</v>
      </c>
      <c r="D37" s="79">
        <v>33</v>
      </c>
      <c r="E37" s="82">
        <v>49600</v>
      </c>
      <c r="F37" s="82">
        <v>-3748020</v>
      </c>
    </row>
    <row r="38" spans="1:6" s="80" customFormat="1" ht="15.75" customHeight="1" x14ac:dyDescent="0.2">
      <c r="A38" s="81">
        <v>20080091</v>
      </c>
      <c r="B38" s="78" t="s">
        <v>166</v>
      </c>
      <c r="C38" s="78" t="s">
        <v>165</v>
      </c>
      <c r="D38" s="79">
        <v>13</v>
      </c>
      <c r="E38" s="82">
        <v>50703</v>
      </c>
      <c r="F38" s="82">
        <v>-3753465</v>
      </c>
    </row>
    <row r="39" spans="1:6" s="80" customFormat="1" ht="15.75" customHeight="1" x14ac:dyDescent="0.2">
      <c r="A39" s="81">
        <v>20080093</v>
      </c>
      <c r="B39" s="78" t="s">
        <v>167</v>
      </c>
      <c r="C39" s="78" t="s">
        <v>167</v>
      </c>
      <c r="D39" s="79" t="s">
        <v>127</v>
      </c>
      <c r="E39" s="82">
        <v>39050</v>
      </c>
      <c r="F39" s="82">
        <v>-3737797</v>
      </c>
    </row>
    <row r="40" spans="1:6" s="80" customFormat="1" ht="15.75" customHeight="1" x14ac:dyDescent="0.2">
      <c r="A40" s="81">
        <v>20080094</v>
      </c>
      <c r="B40" s="78" t="s">
        <v>168</v>
      </c>
      <c r="C40" s="78" t="s">
        <v>168</v>
      </c>
      <c r="D40" s="79" t="s">
        <v>127</v>
      </c>
      <c r="E40" s="82">
        <v>-46783</v>
      </c>
      <c r="F40" s="82">
        <v>-3763861</v>
      </c>
    </row>
    <row r="41" spans="1:6" s="80" customFormat="1" ht="15.75" customHeight="1" x14ac:dyDescent="0.2">
      <c r="A41" s="81">
        <v>20080144</v>
      </c>
      <c r="B41" s="78" t="s">
        <v>169</v>
      </c>
      <c r="C41" s="78" t="s">
        <v>169</v>
      </c>
      <c r="D41" s="79" t="s">
        <v>170</v>
      </c>
      <c r="E41" s="82">
        <v>36366</v>
      </c>
      <c r="F41" s="82">
        <v>-3745449</v>
      </c>
    </row>
    <row r="42" spans="1:6" s="80" customFormat="1" ht="15.75" customHeight="1" x14ac:dyDescent="0.2">
      <c r="A42" s="81">
        <v>20100034</v>
      </c>
      <c r="B42" s="78" t="s">
        <v>171</v>
      </c>
      <c r="C42" s="78" t="s">
        <v>171</v>
      </c>
      <c r="D42" s="79">
        <v>40</v>
      </c>
      <c r="E42" s="82">
        <v>44407</v>
      </c>
      <c r="F42" s="82">
        <v>-3738115</v>
      </c>
    </row>
    <row r="43" spans="1:6" s="80" customFormat="1" ht="15.75" customHeight="1" x14ac:dyDescent="0.2">
      <c r="A43" s="81">
        <v>20120085</v>
      </c>
      <c r="B43" s="78" t="s">
        <v>172</v>
      </c>
      <c r="C43" s="78" t="s">
        <v>172</v>
      </c>
      <c r="D43" s="79" t="s">
        <v>173</v>
      </c>
      <c r="E43" s="82">
        <v>38133</v>
      </c>
      <c r="F43" s="82">
        <v>-3746791</v>
      </c>
    </row>
    <row r="44" spans="1:6" s="80" customFormat="1" ht="11.25" x14ac:dyDescent="0.2">
      <c r="A44" s="81">
        <v>20162356</v>
      </c>
      <c r="B44" s="78" t="s">
        <v>174</v>
      </c>
      <c r="C44" s="78" t="s">
        <v>175</v>
      </c>
      <c r="D44" s="79" t="s">
        <v>127</v>
      </c>
      <c r="E44" s="82" t="s">
        <v>136</v>
      </c>
      <c r="F44" s="82" t="s">
        <v>136</v>
      </c>
    </row>
    <row r="45" spans="1:6" s="80" customFormat="1" ht="11.25" x14ac:dyDescent="0.2">
      <c r="A45" s="81">
        <v>20182414</v>
      </c>
      <c r="B45" s="78" t="s">
        <v>176</v>
      </c>
      <c r="C45" s="78"/>
      <c r="D45" s="79"/>
      <c r="E45" s="82">
        <v>55886</v>
      </c>
      <c r="F45" s="82">
        <v>-3759826</v>
      </c>
    </row>
    <row r="46" spans="1:6" s="80" customFormat="1" ht="15.75" customHeight="1" x14ac:dyDescent="0.2">
      <c r="A46" s="81">
        <v>20182415</v>
      </c>
      <c r="B46" s="78" t="s">
        <v>177</v>
      </c>
      <c r="C46" s="78"/>
      <c r="D46" s="79"/>
      <c r="E46" s="82">
        <v>3515</v>
      </c>
      <c r="F46" s="82">
        <v>-3749053</v>
      </c>
    </row>
    <row r="47" spans="1:6" s="80" customFormat="1" ht="15.75" customHeight="1" x14ac:dyDescent="0.2">
      <c r="A47" s="81">
        <v>20182416</v>
      </c>
      <c r="B47" s="78" t="s">
        <v>178</v>
      </c>
      <c r="C47" s="78"/>
      <c r="D47" s="79">
        <v>40</v>
      </c>
      <c r="E47" s="82">
        <v>33526</v>
      </c>
      <c r="F47" s="82">
        <v>-3763919</v>
      </c>
    </row>
    <row r="48" spans="1:6" s="80" customFormat="1" ht="15.75" customHeight="1" x14ac:dyDescent="0.2">
      <c r="A48" s="81">
        <v>20182419</v>
      </c>
      <c r="B48" s="78" t="s">
        <v>179</v>
      </c>
      <c r="C48" s="78"/>
      <c r="D48" s="79"/>
      <c r="E48" s="82">
        <v>59265</v>
      </c>
      <c r="F48" s="82">
        <v>-3711668</v>
      </c>
    </row>
    <row r="49" spans="1:6" s="91" customFormat="1" x14ac:dyDescent="0.2">
      <c r="A49" s="88"/>
      <c r="B49" s="89"/>
      <c r="C49" s="89"/>
      <c r="D49" s="90"/>
      <c r="E49" s="90"/>
      <c r="F49" s="90"/>
    </row>
    <row r="50" spans="1:6" s="91" customFormat="1" x14ac:dyDescent="0.2">
      <c r="A50" s="88"/>
      <c r="B50" s="89"/>
      <c r="C50" s="89"/>
      <c r="D50" s="90"/>
      <c r="E50" s="90"/>
      <c r="F50" s="90"/>
    </row>
    <row r="51" spans="1:6" s="91" customFormat="1" x14ac:dyDescent="0.2">
      <c r="A51" s="88"/>
      <c r="B51" s="89"/>
      <c r="C51" s="89"/>
      <c r="D51" s="90"/>
      <c r="E51" s="90"/>
      <c r="F51" s="90"/>
    </row>
    <row r="52" spans="1:6" s="91" customFormat="1" x14ac:dyDescent="0.2">
      <c r="A52" s="88"/>
      <c r="B52" s="89"/>
      <c r="C52" s="89"/>
      <c r="D52" s="90"/>
      <c r="E52" s="90"/>
      <c r="F52" s="90"/>
    </row>
    <row r="53" spans="1:6" s="91" customFormat="1" x14ac:dyDescent="0.2">
      <c r="A53" s="88"/>
      <c r="B53" s="89"/>
      <c r="C53" s="89"/>
      <c r="D53" s="90"/>
      <c r="E53" s="90"/>
      <c r="F53" s="90"/>
    </row>
    <row r="54" spans="1:6" s="91" customFormat="1" x14ac:dyDescent="0.2">
      <c r="A54" s="88"/>
      <c r="B54" s="89"/>
      <c r="C54" s="89"/>
      <c r="D54" s="90"/>
      <c r="E54" s="90"/>
      <c r="F54" s="90"/>
    </row>
    <row r="55" spans="1:6" s="91" customFormat="1" x14ac:dyDescent="0.2">
      <c r="A55" s="88"/>
      <c r="B55" s="89"/>
      <c r="C55" s="89"/>
      <c r="D55" s="90"/>
      <c r="E55" s="90"/>
      <c r="F55" s="90"/>
    </row>
    <row r="56" spans="1:6" s="91" customFormat="1" x14ac:dyDescent="0.2">
      <c r="A56" s="88"/>
      <c r="B56" s="89"/>
      <c r="C56" s="89"/>
      <c r="D56" s="90"/>
      <c r="E56" s="90"/>
      <c r="F56" s="90"/>
    </row>
    <row r="57" spans="1:6" s="91" customFormat="1" x14ac:dyDescent="0.2">
      <c r="A57" s="88"/>
      <c r="B57" s="89"/>
      <c r="C57" s="89"/>
      <c r="D57" s="90"/>
      <c r="E57" s="90"/>
      <c r="F57" s="90"/>
    </row>
    <row r="58" spans="1:6" s="91" customFormat="1" x14ac:dyDescent="0.2">
      <c r="A58" s="88"/>
      <c r="B58" s="89"/>
      <c r="C58" s="89"/>
      <c r="D58" s="90"/>
      <c r="E58" s="90"/>
      <c r="F58" s="90"/>
    </row>
    <row r="59" spans="1:6" s="91" customFormat="1" x14ac:dyDescent="0.2">
      <c r="A59" s="88"/>
      <c r="B59" s="89"/>
      <c r="C59" s="89"/>
      <c r="D59" s="90"/>
      <c r="E59" s="90"/>
      <c r="F59" s="90"/>
    </row>
    <row r="60" spans="1:6" s="91" customFormat="1" x14ac:dyDescent="0.2">
      <c r="A60" s="88"/>
      <c r="B60" s="89"/>
      <c r="C60" s="89"/>
      <c r="D60" s="90"/>
      <c r="E60" s="90"/>
      <c r="F60" s="90"/>
    </row>
    <row r="61" spans="1:6" s="91" customFormat="1" x14ac:dyDescent="0.2">
      <c r="A61" s="88"/>
      <c r="B61" s="89"/>
      <c r="C61" s="89"/>
      <c r="D61" s="90"/>
      <c r="E61" s="90"/>
      <c r="F61" s="90"/>
    </row>
    <row r="62" spans="1:6" s="91" customFormat="1" x14ac:dyDescent="0.2">
      <c r="A62" s="88"/>
      <c r="B62" s="89"/>
      <c r="C62" s="89"/>
      <c r="D62" s="90"/>
      <c r="E62" s="90"/>
      <c r="F62" s="90"/>
    </row>
    <row r="63" spans="1:6" s="91" customFormat="1" x14ac:dyDescent="0.2">
      <c r="A63" s="88"/>
      <c r="B63" s="89"/>
      <c r="C63" s="89"/>
      <c r="D63" s="90"/>
      <c r="E63" s="90"/>
      <c r="F63" s="90"/>
    </row>
    <row r="64" spans="1:6" s="91" customFormat="1" x14ac:dyDescent="0.2">
      <c r="A64" s="88"/>
      <c r="B64" s="89"/>
      <c r="C64" s="89"/>
      <c r="D64" s="90"/>
      <c r="E64" s="90"/>
      <c r="F64" s="90"/>
    </row>
    <row r="65" spans="1:6" s="91" customFormat="1" x14ac:dyDescent="0.2">
      <c r="A65" s="88"/>
      <c r="B65" s="89"/>
      <c r="C65" s="89"/>
      <c r="D65" s="90"/>
      <c r="E65" s="90"/>
      <c r="F65" s="90"/>
    </row>
    <row r="66" spans="1:6" s="91" customFormat="1" x14ac:dyDescent="0.2">
      <c r="A66" s="88"/>
      <c r="B66" s="89"/>
      <c r="C66" s="89"/>
      <c r="D66" s="90"/>
      <c r="E66" s="90"/>
      <c r="F66" s="90"/>
    </row>
    <row r="67" spans="1:6" s="91" customFormat="1" x14ac:dyDescent="0.2">
      <c r="A67" s="88"/>
      <c r="B67" s="89"/>
      <c r="C67" s="89"/>
      <c r="D67" s="90"/>
      <c r="E67" s="90"/>
      <c r="F67" s="90"/>
    </row>
    <row r="68" spans="1:6" s="91" customFormat="1" x14ac:dyDescent="0.2">
      <c r="A68" s="88"/>
      <c r="B68" s="89"/>
      <c r="C68" s="89"/>
      <c r="D68" s="90"/>
      <c r="E68" s="90"/>
      <c r="F68" s="90"/>
    </row>
    <row r="69" spans="1:6" s="91" customFormat="1" x14ac:dyDescent="0.2">
      <c r="A69" s="88"/>
      <c r="B69" s="89"/>
      <c r="C69" s="89"/>
      <c r="D69" s="90"/>
      <c r="E69" s="90"/>
      <c r="F69" s="90"/>
    </row>
    <row r="70" spans="1:6" s="91" customFormat="1" x14ac:dyDescent="0.2">
      <c r="A70" s="88"/>
      <c r="B70" s="89"/>
      <c r="C70" s="89"/>
      <c r="D70" s="90"/>
      <c r="E70" s="90"/>
      <c r="F70" s="90"/>
    </row>
    <row r="71" spans="1:6" s="91" customFormat="1" x14ac:dyDescent="0.2">
      <c r="A71" s="88"/>
      <c r="B71" s="89"/>
      <c r="C71" s="89"/>
      <c r="D71" s="90"/>
      <c r="E71" s="90"/>
      <c r="F71" s="90"/>
    </row>
    <row r="72" spans="1:6" s="91" customFormat="1" x14ac:dyDescent="0.2">
      <c r="A72" s="88"/>
      <c r="B72" s="89"/>
      <c r="C72" s="89"/>
      <c r="D72" s="90"/>
      <c r="E72" s="90"/>
      <c r="F72" s="90"/>
    </row>
    <row r="73" spans="1:6" s="91" customFormat="1" x14ac:dyDescent="0.2">
      <c r="A73" s="88"/>
      <c r="B73" s="89"/>
      <c r="C73" s="89"/>
      <c r="D73" s="90"/>
      <c r="E73" s="90"/>
      <c r="F73" s="90"/>
    </row>
    <row r="74" spans="1:6" s="91" customFormat="1" x14ac:dyDescent="0.2">
      <c r="A74" s="88"/>
      <c r="B74" s="89"/>
      <c r="C74" s="89"/>
      <c r="D74" s="90"/>
      <c r="E74" s="90"/>
      <c r="F74" s="90"/>
    </row>
    <row r="75" spans="1:6" s="91" customFormat="1" x14ac:dyDescent="0.2">
      <c r="A75" s="88"/>
      <c r="B75" s="89"/>
      <c r="C75" s="89"/>
      <c r="D75" s="90"/>
      <c r="E75" s="90"/>
      <c r="F75" s="90"/>
    </row>
    <row r="76" spans="1:6" s="91" customFormat="1" x14ac:dyDescent="0.2">
      <c r="A76" s="88"/>
      <c r="B76" s="89"/>
      <c r="C76" s="89"/>
      <c r="D76" s="90"/>
      <c r="E76" s="90"/>
      <c r="F76" s="90"/>
    </row>
    <row r="77" spans="1:6" s="91" customFormat="1" x14ac:dyDescent="0.2">
      <c r="A77" s="88"/>
      <c r="B77" s="89"/>
      <c r="C77" s="89"/>
      <c r="D77" s="90"/>
      <c r="E77" s="90"/>
      <c r="F77" s="90"/>
    </row>
    <row r="78" spans="1:6" s="91" customFormat="1" x14ac:dyDescent="0.2">
      <c r="A78" s="88"/>
      <c r="B78" s="89"/>
      <c r="C78" s="89"/>
      <c r="D78" s="90"/>
      <c r="E78" s="90"/>
      <c r="F78" s="90"/>
    </row>
    <row r="79" spans="1:6" s="91" customFormat="1" x14ac:dyDescent="0.2">
      <c r="A79" s="88"/>
      <c r="B79" s="89"/>
      <c r="C79" s="89"/>
      <c r="D79" s="90"/>
      <c r="E79" s="90"/>
      <c r="F79" s="90"/>
    </row>
    <row r="80" spans="1:6" s="91" customFormat="1" x14ac:dyDescent="0.2">
      <c r="A80" s="88"/>
      <c r="B80" s="89"/>
      <c r="C80" s="89"/>
      <c r="D80" s="90"/>
      <c r="E80" s="90"/>
      <c r="F80" s="90"/>
    </row>
    <row r="81" spans="1:6" s="91" customFormat="1" x14ac:dyDescent="0.2">
      <c r="A81" s="88"/>
      <c r="B81" s="89"/>
      <c r="C81" s="89"/>
      <c r="D81" s="90"/>
      <c r="E81" s="90"/>
      <c r="F81" s="90"/>
    </row>
    <row r="82" spans="1:6" s="91" customFormat="1" x14ac:dyDescent="0.2">
      <c r="A82" s="88"/>
      <c r="B82" s="89"/>
      <c r="C82" s="89"/>
      <c r="D82" s="90"/>
      <c r="E82" s="90"/>
      <c r="F82" s="90"/>
    </row>
    <row r="83" spans="1:6" s="91" customFormat="1" x14ac:dyDescent="0.2">
      <c r="A83" s="88"/>
      <c r="B83" s="89"/>
      <c r="C83" s="89"/>
      <c r="D83" s="90"/>
      <c r="E83" s="90"/>
      <c r="F83" s="90"/>
    </row>
    <row r="84" spans="1:6" s="91" customFormat="1" x14ac:dyDescent="0.2">
      <c r="A84" s="88"/>
      <c r="B84" s="89"/>
      <c r="C84" s="89"/>
      <c r="D84" s="90"/>
      <c r="E84" s="90"/>
      <c r="F84" s="90"/>
    </row>
    <row r="85" spans="1:6" s="91" customFormat="1" x14ac:dyDescent="0.2">
      <c r="A85" s="88"/>
      <c r="B85" s="89"/>
      <c r="C85" s="89"/>
      <c r="D85" s="90"/>
      <c r="E85" s="90"/>
      <c r="F85" s="90"/>
    </row>
    <row r="86" spans="1:6" s="91" customFormat="1" x14ac:dyDescent="0.2">
      <c r="A86" s="88"/>
      <c r="B86" s="89"/>
      <c r="C86" s="89"/>
      <c r="D86" s="90"/>
      <c r="E86" s="90"/>
      <c r="F86" s="90"/>
    </row>
    <row r="87" spans="1:6" s="91" customFormat="1" x14ac:dyDescent="0.2">
      <c r="A87" s="88"/>
      <c r="B87" s="89"/>
      <c r="C87" s="89"/>
      <c r="D87" s="90"/>
      <c r="E87" s="90"/>
      <c r="F87" s="90"/>
    </row>
    <row r="88" spans="1:6" s="91" customFormat="1" x14ac:dyDescent="0.2">
      <c r="A88" s="88"/>
      <c r="B88" s="89"/>
      <c r="C88" s="89"/>
      <c r="D88" s="90"/>
      <c r="E88" s="90"/>
      <c r="F88" s="90"/>
    </row>
    <row r="89" spans="1:6" s="91" customFormat="1" x14ac:dyDescent="0.2">
      <c r="A89" s="88"/>
      <c r="B89" s="89"/>
      <c r="C89" s="89"/>
      <c r="D89" s="90"/>
      <c r="E89" s="90"/>
      <c r="F89" s="90"/>
    </row>
    <row r="90" spans="1:6" s="91" customFormat="1" x14ac:dyDescent="0.2">
      <c r="A90" s="88"/>
      <c r="B90" s="89"/>
      <c r="C90" s="89"/>
      <c r="D90" s="90"/>
      <c r="E90" s="90"/>
      <c r="F90" s="90"/>
    </row>
    <row r="91" spans="1:6" s="91" customFormat="1" x14ac:dyDescent="0.2">
      <c r="A91" s="88"/>
      <c r="B91" s="89"/>
      <c r="C91" s="89"/>
      <c r="D91" s="90"/>
      <c r="E91" s="90"/>
      <c r="F91" s="90"/>
    </row>
    <row r="92" spans="1:6" s="91" customFormat="1" x14ac:dyDescent="0.2">
      <c r="A92" s="88"/>
      <c r="B92" s="89"/>
      <c r="C92" s="89"/>
      <c r="D92" s="90"/>
      <c r="E92" s="90"/>
      <c r="F92" s="90"/>
    </row>
    <row r="93" spans="1:6" s="91" customFormat="1" x14ac:dyDescent="0.2">
      <c r="A93" s="88"/>
      <c r="B93" s="89"/>
      <c r="C93" s="89"/>
      <c r="D93" s="90"/>
      <c r="E93" s="90"/>
      <c r="F93" s="90"/>
    </row>
    <row r="94" spans="1:6" s="91" customFormat="1" x14ac:dyDescent="0.2">
      <c r="A94" s="88"/>
      <c r="B94" s="89"/>
      <c r="C94" s="89"/>
      <c r="D94" s="90"/>
      <c r="E94" s="90"/>
      <c r="F94" s="90"/>
    </row>
    <row r="95" spans="1:6" s="91" customFormat="1" x14ac:dyDescent="0.2">
      <c r="A95" s="88"/>
      <c r="B95" s="89"/>
      <c r="C95" s="89"/>
      <c r="D95" s="90"/>
      <c r="E95" s="90"/>
      <c r="F95" s="90"/>
    </row>
    <row r="96" spans="1:6" s="91" customFormat="1" x14ac:dyDescent="0.2">
      <c r="A96" s="88"/>
      <c r="B96" s="89"/>
      <c r="C96" s="89"/>
      <c r="D96" s="90"/>
      <c r="E96" s="90"/>
      <c r="F96" s="90"/>
    </row>
    <row r="97" spans="1:6" s="91" customFormat="1" x14ac:dyDescent="0.2">
      <c r="A97" s="88"/>
      <c r="B97" s="89"/>
      <c r="C97" s="89"/>
      <c r="D97" s="90"/>
      <c r="E97" s="90"/>
      <c r="F97" s="90"/>
    </row>
    <row r="98" spans="1:6" s="91" customFormat="1" x14ac:dyDescent="0.2">
      <c r="A98" s="88"/>
      <c r="B98" s="89"/>
      <c r="C98" s="89"/>
      <c r="D98" s="90"/>
      <c r="E98" s="90"/>
      <c r="F98" s="90"/>
    </row>
    <row r="99" spans="1:6" s="91" customFormat="1" x14ac:dyDescent="0.2">
      <c r="A99" s="88"/>
      <c r="B99" s="89"/>
      <c r="C99" s="89"/>
      <c r="D99" s="90"/>
      <c r="E99" s="90"/>
      <c r="F99" s="90"/>
    </row>
    <row r="100" spans="1:6" s="91" customFormat="1" x14ac:dyDescent="0.2">
      <c r="A100" s="88"/>
      <c r="B100" s="89"/>
      <c r="C100" s="89"/>
      <c r="D100" s="90"/>
      <c r="E100" s="90"/>
      <c r="F100" s="90"/>
    </row>
    <row r="101" spans="1:6" s="91" customFormat="1" x14ac:dyDescent="0.2">
      <c r="A101" s="88"/>
      <c r="B101" s="89"/>
      <c r="C101" s="89"/>
      <c r="D101" s="90"/>
      <c r="E101" s="90"/>
      <c r="F101" s="90"/>
    </row>
    <row r="102" spans="1:6" s="91" customFormat="1" x14ac:dyDescent="0.2">
      <c r="A102" s="88"/>
      <c r="B102" s="89"/>
      <c r="C102" s="89"/>
      <c r="D102" s="90"/>
      <c r="E102" s="90"/>
      <c r="F102" s="90"/>
    </row>
    <row r="103" spans="1:6" s="91" customFormat="1" x14ac:dyDescent="0.2">
      <c r="A103" s="88"/>
      <c r="B103" s="89"/>
      <c r="C103" s="89"/>
      <c r="D103" s="90"/>
      <c r="E103" s="90"/>
      <c r="F103" s="90"/>
    </row>
    <row r="104" spans="1:6" s="91" customFormat="1" x14ac:dyDescent="0.2">
      <c r="A104" s="88"/>
      <c r="B104" s="89"/>
      <c r="C104" s="89"/>
      <c r="D104" s="90"/>
      <c r="E104" s="90"/>
      <c r="F104" s="90"/>
    </row>
    <row r="105" spans="1:6" s="91" customFormat="1" x14ac:dyDescent="0.2">
      <c r="A105" s="88"/>
      <c r="B105" s="89"/>
      <c r="C105" s="89"/>
      <c r="D105" s="90"/>
      <c r="E105" s="90"/>
      <c r="F105" s="90"/>
    </row>
    <row r="106" spans="1:6" s="91" customFormat="1" x14ac:dyDescent="0.2">
      <c r="A106" s="88"/>
      <c r="B106" s="89"/>
      <c r="C106" s="89"/>
      <c r="D106" s="90"/>
      <c r="E106" s="90"/>
      <c r="F106" s="90"/>
    </row>
    <row r="107" spans="1:6" s="91" customFormat="1" x14ac:dyDescent="0.2">
      <c r="A107" s="88"/>
      <c r="B107" s="89"/>
      <c r="C107" s="89"/>
      <c r="D107" s="90"/>
      <c r="E107" s="90"/>
      <c r="F107" s="90"/>
    </row>
    <row r="108" spans="1:6" s="91" customFormat="1" x14ac:dyDescent="0.2">
      <c r="A108" s="88"/>
      <c r="B108" s="89"/>
      <c r="C108" s="89"/>
      <c r="D108" s="90"/>
      <c r="E108" s="90"/>
      <c r="F108" s="90"/>
    </row>
    <row r="109" spans="1:6" s="91" customFormat="1" x14ac:dyDescent="0.2">
      <c r="A109" s="88"/>
      <c r="B109" s="89"/>
      <c r="C109" s="89"/>
      <c r="D109" s="90"/>
      <c r="E109" s="90"/>
      <c r="F109" s="90"/>
    </row>
    <row r="110" spans="1:6" s="91" customFormat="1" x14ac:dyDescent="0.2">
      <c r="A110" s="88"/>
      <c r="B110" s="89"/>
      <c r="C110" s="89"/>
      <c r="D110" s="90"/>
      <c r="E110" s="90"/>
      <c r="F110" s="90"/>
    </row>
    <row r="111" spans="1:6" s="91" customFormat="1" x14ac:dyDescent="0.2">
      <c r="A111" s="88"/>
      <c r="B111" s="89"/>
      <c r="C111" s="89"/>
      <c r="D111" s="90"/>
      <c r="E111" s="90"/>
      <c r="F111" s="90"/>
    </row>
    <row r="112" spans="1:6" s="91" customFormat="1" x14ac:dyDescent="0.2">
      <c r="A112" s="88"/>
      <c r="B112" s="89"/>
      <c r="C112" s="89"/>
      <c r="D112" s="90"/>
      <c r="E112" s="90"/>
      <c r="F112" s="90"/>
    </row>
    <row r="113" spans="1:6" s="91" customFormat="1" x14ac:dyDescent="0.2">
      <c r="A113" s="88"/>
      <c r="B113" s="89"/>
      <c r="C113" s="89"/>
      <c r="D113" s="90"/>
      <c r="E113" s="90"/>
      <c r="F113" s="90"/>
    </row>
    <row r="114" spans="1:6" s="91" customFormat="1" x14ac:dyDescent="0.2">
      <c r="A114" s="88"/>
      <c r="B114" s="89"/>
      <c r="C114" s="89"/>
      <c r="D114" s="90"/>
      <c r="E114" s="90"/>
      <c r="F114" s="90"/>
    </row>
    <row r="115" spans="1:6" s="91" customFormat="1" x14ac:dyDescent="0.2">
      <c r="A115" s="88"/>
      <c r="B115" s="89"/>
      <c r="C115" s="89"/>
      <c r="D115" s="90"/>
      <c r="E115" s="90"/>
      <c r="F115" s="90"/>
    </row>
    <row r="116" spans="1:6" s="91" customFormat="1" x14ac:dyDescent="0.2">
      <c r="A116" s="88"/>
      <c r="B116" s="89"/>
      <c r="C116" s="89"/>
      <c r="D116" s="90"/>
      <c r="E116" s="90"/>
      <c r="F116" s="90"/>
    </row>
    <row r="117" spans="1:6" s="91" customFormat="1" x14ac:dyDescent="0.2">
      <c r="A117" s="88"/>
      <c r="B117" s="89"/>
      <c r="C117" s="89"/>
      <c r="D117" s="90"/>
      <c r="E117" s="90"/>
      <c r="F117" s="90"/>
    </row>
    <row r="118" spans="1:6" s="91" customFormat="1" x14ac:dyDescent="0.2">
      <c r="A118" s="88"/>
      <c r="B118" s="89"/>
      <c r="C118" s="89"/>
      <c r="D118" s="90"/>
      <c r="E118" s="90"/>
      <c r="F118" s="90"/>
    </row>
    <row r="119" spans="1:6" s="91" customFormat="1" x14ac:dyDescent="0.2">
      <c r="A119" s="88"/>
      <c r="B119" s="89"/>
      <c r="C119" s="89"/>
      <c r="D119" s="90"/>
      <c r="E119" s="90"/>
      <c r="F119" s="90"/>
    </row>
    <row r="120" spans="1:6" s="91" customFormat="1" x14ac:dyDescent="0.2">
      <c r="A120" s="88"/>
      <c r="B120" s="89"/>
      <c r="C120" s="89"/>
      <c r="D120" s="90"/>
      <c r="E120" s="90"/>
      <c r="F120" s="90"/>
    </row>
    <row r="121" spans="1:6" s="91" customFormat="1" x14ac:dyDescent="0.2">
      <c r="A121" s="88"/>
      <c r="B121" s="89"/>
      <c r="C121" s="89"/>
      <c r="D121" s="90"/>
      <c r="E121" s="90"/>
      <c r="F121" s="90"/>
    </row>
    <row r="122" spans="1:6" s="91" customFormat="1" x14ac:dyDescent="0.2">
      <c r="A122" s="88"/>
      <c r="B122" s="89"/>
      <c r="C122" s="89"/>
      <c r="D122" s="90"/>
      <c r="E122" s="90"/>
      <c r="F122" s="90"/>
    </row>
    <row r="123" spans="1:6" s="91" customFormat="1" x14ac:dyDescent="0.2">
      <c r="A123" s="88"/>
      <c r="B123" s="89"/>
      <c r="C123" s="89"/>
      <c r="D123" s="90"/>
      <c r="E123" s="90"/>
      <c r="F123" s="90"/>
    </row>
    <row r="124" spans="1:6" s="91" customFormat="1" x14ac:dyDescent="0.2">
      <c r="A124" s="88"/>
      <c r="B124" s="89"/>
      <c r="C124" s="89"/>
      <c r="D124" s="90"/>
      <c r="E124" s="90"/>
      <c r="F124" s="90"/>
    </row>
    <row r="125" spans="1:6" s="91" customFormat="1" x14ac:dyDescent="0.2">
      <c r="A125" s="88"/>
      <c r="B125" s="89"/>
      <c r="C125" s="89"/>
      <c r="D125" s="90"/>
      <c r="E125" s="90"/>
      <c r="F125" s="90"/>
    </row>
    <row r="126" spans="1:6" s="91" customFormat="1" x14ac:dyDescent="0.2">
      <c r="A126" s="88"/>
      <c r="B126" s="89"/>
      <c r="C126" s="89"/>
      <c r="D126" s="90"/>
      <c r="E126" s="90"/>
      <c r="F126" s="90"/>
    </row>
    <row r="127" spans="1:6" s="91" customFormat="1" x14ac:dyDescent="0.2">
      <c r="A127" s="88"/>
      <c r="B127" s="89"/>
      <c r="C127" s="89"/>
      <c r="D127" s="90"/>
      <c r="E127" s="90"/>
      <c r="F127" s="90"/>
    </row>
    <row r="128" spans="1:6" s="91" customFormat="1" x14ac:dyDescent="0.2">
      <c r="A128" s="88"/>
      <c r="B128" s="89"/>
      <c r="C128" s="89"/>
      <c r="D128" s="90"/>
      <c r="E128" s="90"/>
      <c r="F128" s="90"/>
    </row>
    <row r="129" spans="1:6" s="91" customFormat="1" x14ac:dyDescent="0.2">
      <c r="A129" s="88"/>
      <c r="B129" s="89"/>
      <c r="C129" s="89"/>
      <c r="D129" s="90"/>
      <c r="E129" s="90"/>
      <c r="F129" s="90"/>
    </row>
    <row r="130" spans="1:6" s="91" customFormat="1" x14ac:dyDescent="0.2">
      <c r="A130" s="88"/>
      <c r="B130" s="89"/>
      <c r="C130" s="89"/>
      <c r="D130" s="90"/>
      <c r="E130" s="90"/>
      <c r="F130" s="90"/>
    </row>
    <row r="131" spans="1:6" s="91" customFormat="1" x14ac:dyDescent="0.2">
      <c r="A131" s="88"/>
      <c r="B131" s="89"/>
      <c r="C131" s="89"/>
      <c r="D131" s="90"/>
      <c r="E131" s="90"/>
      <c r="F131" s="90"/>
    </row>
    <row r="132" spans="1:6" s="91" customFormat="1" x14ac:dyDescent="0.2">
      <c r="A132" s="88"/>
      <c r="B132" s="89"/>
      <c r="C132" s="89"/>
      <c r="D132" s="90"/>
      <c r="E132" s="90"/>
      <c r="F132" s="90"/>
    </row>
    <row r="133" spans="1:6" s="91" customFormat="1" x14ac:dyDescent="0.2">
      <c r="A133" s="88"/>
      <c r="B133" s="89"/>
      <c r="C133" s="89"/>
      <c r="D133" s="90"/>
      <c r="E133" s="90"/>
      <c r="F133" s="90"/>
    </row>
    <row r="134" spans="1:6" s="91" customFormat="1" x14ac:dyDescent="0.2">
      <c r="A134" s="88"/>
      <c r="B134" s="89"/>
      <c r="C134" s="89"/>
      <c r="D134" s="90"/>
      <c r="E134" s="90"/>
      <c r="F134" s="90"/>
    </row>
    <row r="135" spans="1:6" s="91" customFormat="1" x14ac:dyDescent="0.2">
      <c r="A135" s="88"/>
      <c r="B135" s="89"/>
      <c r="C135" s="89"/>
      <c r="D135" s="90"/>
      <c r="E135" s="90"/>
      <c r="F135" s="90"/>
    </row>
    <row r="136" spans="1:6" s="91" customFormat="1" x14ac:dyDescent="0.2">
      <c r="A136" s="88"/>
      <c r="B136" s="89"/>
      <c r="C136" s="89"/>
      <c r="D136" s="90"/>
      <c r="E136" s="90"/>
      <c r="F136" s="90"/>
    </row>
    <row r="137" spans="1:6" s="91" customFormat="1" x14ac:dyDescent="0.2">
      <c r="A137" s="88"/>
      <c r="B137" s="89"/>
      <c r="C137" s="89"/>
      <c r="D137" s="90"/>
      <c r="E137" s="90"/>
      <c r="F137" s="90"/>
    </row>
    <row r="138" spans="1:6" s="91" customFormat="1" x14ac:dyDescent="0.2">
      <c r="A138" s="88"/>
      <c r="B138" s="89"/>
      <c r="C138" s="89"/>
      <c r="D138" s="90"/>
      <c r="E138" s="90"/>
      <c r="F138" s="90"/>
    </row>
    <row r="139" spans="1:6" s="91" customFormat="1" x14ac:dyDescent="0.2">
      <c r="A139" s="88"/>
      <c r="B139" s="89"/>
      <c r="C139" s="89"/>
      <c r="D139" s="90"/>
      <c r="E139" s="90"/>
      <c r="F139" s="90"/>
    </row>
    <row r="140" spans="1:6" s="91" customFormat="1" x14ac:dyDescent="0.2">
      <c r="A140" s="88"/>
      <c r="B140" s="89"/>
      <c r="C140" s="89"/>
      <c r="D140" s="90"/>
      <c r="E140" s="90"/>
      <c r="F140" s="90"/>
    </row>
    <row r="141" spans="1:6" s="91" customFormat="1" x14ac:dyDescent="0.2">
      <c r="A141" s="88"/>
      <c r="B141" s="89"/>
      <c r="C141" s="89"/>
      <c r="D141" s="90"/>
      <c r="E141" s="90"/>
      <c r="F141" s="90"/>
    </row>
    <row r="142" spans="1:6" s="91" customFormat="1" x14ac:dyDescent="0.2">
      <c r="A142" s="88"/>
      <c r="B142" s="89"/>
      <c r="C142" s="89"/>
      <c r="D142" s="90"/>
      <c r="E142" s="90"/>
      <c r="F142" s="90"/>
    </row>
    <row r="143" spans="1:6" s="91" customFormat="1" x14ac:dyDescent="0.2">
      <c r="A143" s="88"/>
      <c r="B143" s="89"/>
      <c r="C143" s="89"/>
      <c r="D143" s="90"/>
      <c r="E143" s="90"/>
      <c r="F143" s="90"/>
    </row>
    <row r="144" spans="1:6" s="91" customFormat="1" x14ac:dyDescent="0.2">
      <c r="A144" s="88"/>
      <c r="B144" s="89"/>
      <c r="C144" s="89"/>
      <c r="D144" s="90"/>
      <c r="E144" s="90"/>
      <c r="F144" s="90"/>
    </row>
    <row r="145" spans="1:6" s="91" customFormat="1" x14ac:dyDescent="0.2">
      <c r="A145" s="88"/>
      <c r="B145" s="89"/>
      <c r="C145" s="89"/>
      <c r="D145" s="90"/>
      <c r="E145" s="90"/>
      <c r="F145" s="90"/>
    </row>
    <row r="146" spans="1:6" s="91" customFormat="1" x14ac:dyDescent="0.2">
      <c r="A146" s="88"/>
      <c r="B146" s="89"/>
      <c r="C146" s="89"/>
      <c r="D146" s="90"/>
      <c r="E146" s="90"/>
      <c r="F146" s="90"/>
    </row>
    <row r="147" spans="1:6" s="91" customFormat="1" x14ac:dyDescent="0.2">
      <c r="A147" s="88"/>
      <c r="B147" s="89"/>
      <c r="C147" s="89"/>
      <c r="D147" s="90"/>
      <c r="E147" s="90"/>
      <c r="F147" s="90"/>
    </row>
    <row r="148" spans="1:6" s="91" customFormat="1" x14ac:dyDescent="0.2">
      <c r="A148" s="88"/>
      <c r="B148" s="89"/>
      <c r="C148" s="89"/>
      <c r="D148" s="90"/>
      <c r="E148" s="90"/>
      <c r="F148" s="90"/>
    </row>
    <row r="149" spans="1:6" s="91" customFormat="1" x14ac:dyDescent="0.2">
      <c r="A149" s="88"/>
      <c r="B149" s="89"/>
      <c r="C149" s="89"/>
      <c r="D149" s="90"/>
      <c r="E149" s="90"/>
      <c r="F149" s="90"/>
    </row>
    <row r="150" spans="1:6" s="91" customFormat="1" x14ac:dyDescent="0.2">
      <c r="A150" s="88"/>
      <c r="B150" s="89"/>
      <c r="C150" s="89"/>
      <c r="D150" s="90"/>
      <c r="E150" s="90"/>
      <c r="F150" s="90"/>
    </row>
    <row r="151" spans="1:6" s="91" customFormat="1" x14ac:dyDescent="0.2">
      <c r="A151" s="88"/>
      <c r="B151" s="89"/>
      <c r="C151" s="89"/>
      <c r="D151" s="90"/>
      <c r="E151" s="90"/>
      <c r="F151" s="90"/>
    </row>
    <row r="152" spans="1:6" s="91" customFormat="1" x14ac:dyDescent="0.2">
      <c r="A152" s="88"/>
      <c r="B152" s="89"/>
      <c r="C152" s="89"/>
      <c r="D152" s="90"/>
      <c r="E152" s="90"/>
      <c r="F152" s="90"/>
    </row>
    <row r="153" spans="1:6" s="91" customFormat="1" x14ac:dyDescent="0.2">
      <c r="A153" s="88"/>
      <c r="B153" s="89"/>
      <c r="C153" s="89"/>
      <c r="D153" s="90"/>
      <c r="E153" s="90"/>
      <c r="F153" s="90"/>
    </row>
    <row r="154" spans="1:6" s="91" customFormat="1" x14ac:dyDescent="0.2">
      <c r="A154" s="88"/>
      <c r="B154" s="89"/>
      <c r="C154" s="89"/>
      <c r="D154" s="90"/>
      <c r="E154" s="90"/>
      <c r="F154" s="90"/>
    </row>
    <row r="155" spans="1:6" s="91" customFormat="1" x14ac:dyDescent="0.2">
      <c r="A155" s="88"/>
      <c r="B155" s="89"/>
      <c r="C155" s="89"/>
      <c r="D155" s="90"/>
      <c r="E155" s="90"/>
      <c r="F155" s="90"/>
    </row>
    <row r="156" spans="1:6" s="91" customFormat="1" x14ac:dyDescent="0.2">
      <c r="A156" s="88"/>
      <c r="B156" s="89"/>
      <c r="C156" s="89"/>
      <c r="D156" s="90"/>
      <c r="E156" s="90"/>
      <c r="F156" s="90"/>
    </row>
    <row r="157" spans="1:6" s="91" customFormat="1" x14ac:dyDescent="0.2">
      <c r="A157" s="88"/>
      <c r="B157" s="89"/>
      <c r="C157" s="89"/>
      <c r="D157" s="90"/>
      <c r="E157" s="90"/>
      <c r="F157" s="90"/>
    </row>
    <row r="158" spans="1:6" s="91" customFormat="1" x14ac:dyDescent="0.2">
      <c r="A158" s="88"/>
      <c r="B158" s="89"/>
      <c r="C158" s="89"/>
      <c r="D158" s="90"/>
      <c r="E158" s="90"/>
      <c r="F158" s="90"/>
    </row>
    <row r="159" spans="1:6" s="91" customFormat="1" x14ac:dyDescent="0.2">
      <c r="A159" s="88"/>
      <c r="B159" s="89"/>
      <c r="C159" s="89"/>
      <c r="D159" s="90"/>
      <c r="E159" s="90"/>
      <c r="F159" s="90"/>
    </row>
    <row r="160" spans="1:6" s="91" customFormat="1" x14ac:dyDescent="0.2">
      <c r="A160" s="88"/>
      <c r="B160" s="89"/>
      <c r="C160" s="89"/>
      <c r="D160" s="90"/>
      <c r="E160" s="90"/>
      <c r="F160" s="90"/>
    </row>
    <row r="161" spans="1:6" s="91" customFormat="1" x14ac:dyDescent="0.2">
      <c r="A161" s="88"/>
      <c r="B161" s="89"/>
      <c r="C161" s="89"/>
      <c r="D161" s="90"/>
      <c r="E161" s="90"/>
      <c r="F161" s="90"/>
    </row>
    <row r="162" spans="1:6" s="91" customFormat="1" x14ac:dyDescent="0.2">
      <c r="A162" s="88"/>
      <c r="B162" s="89"/>
      <c r="C162" s="89"/>
      <c r="D162" s="90"/>
      <c r="E162" s="90"/>
      <c r="F162" s="90"/>
    </row>
    <row r="163" spans="1:6" s="91" customFormat="1" x14ac:dyDescent="0.2">
      <c r="A163" s="88"/>
      <c r="B163" s="89"/>
      <c r="C163" s="89"/>
      <c r="D163" s="90"/>
      <c r="E163" s="90"/>
      <c r="F163" s="90"/>
    </row>
    <row r="164" spans="1:6" s="91" customFormat="1" x14ac:dyDescent="0.2">
      <c r="A164" s="88"/>
      <c r="B164" s="89"/>
      <c r="C164" s="89"/>
      <c r="D164" s="90"/>
      <c r="E164" s="90"/>
      <c r="F164" s="90"/>
    </row>
    <row r="165" spans="1:6" s="91" customFormat="1" x14ac:dyDescent="0.2">
      <c r="A165" s="88"/>
      <c r="B165" s="89"/>
      <c r="C165" s="89"/>
      <c r="D165" s="90"/>
      <c r="E165" s="90"/>
      <c r="F165" s="90"/>
    </row>
    <row r="166" spans="1:6" s="91" customFormat="1" x14ac:dyDescent="0.2">
      <c r="A166" s="88"/>
      <c r="B166" s="89"/>
      <c r="C166" s="89"/>
      <c r="D166" s="90"/>
      <c r="E166" s="90"/>
      <c r="F166" s="90"/>
    </row>
    <row r="167" spans="1:6" s="91" customFormat="1" x14ac:dyDescent="0.2">
      <c r="A167" s="88"/>
      <c r="B167" s="89"/>
      <c r="C167" s="89"/>
      <c r="D167" s="90"/>
      <c r="E167" s="90"/>
      <c r="F167" s="90"/>
    </row>
    <row r="168" spans="1:6" s="91" customFormat="1" x14ac:dyDescent="0.2">
      <c r="A168" s="88"/>
      <c r="B168" s="89"/>
      <c r="C168" s="89"/>
      <c r="D168" s="90"/>
      <c r="E168" s="90"/>
      <c r="F168" s="90"/>
    </row>
    <row r="169" spans="1:6" s="91" customFormat="1" x14ac:dyDescent="0.2">
      <c r="A169" s="88"/>
      <c r="B169" s="89"/>
      <c r="C169" s="89"/>
      <c r="D169" s="90"/>
      <c r="E169" s="90"/>
      <c r="F169" s="90"/>
    </row>
    <row r="170" spans="1:6" s="91" customFormat="1" x14ac:dyDescent="0.2">
      <c r="A170" s="88"/>
      <c r="B170" s="89"/>
      <c r="C170" s="89"/>
      <c r="D170" s="90"/>
      <c r="E170" s="90"/>
      <c r="F170" s="90"/>
    </row>
    <row r="171" spans="1:6" s="91" customFormat="1" x14ac:dyDescent="0.2">
      <c r="A171" s="88"/>
      <c r="B171" s="89"/>
      <c r="C171" s="89"/>
      <c r="D171" s="90"/>
      <c r="E171" s="90"/>
      <c r="F171" s="90"/>
    </row>
    <row r="172" spans="1:6" s="91" customFormat="1" x14ac:dyDescent="0.2">
      <c r="A172" s="88"/>
      <c r="B172" s="89"/>
      <c r="C172" s="89"/>
      <c r="D172" s="90"/>
      <c r="E172" s="90"/>
      <c r="F172" s="90"/>
    </row>
    <row r="173" spans="1:6" s="91" customFormat="1" x14ac:dyDescent="0.2">
      <c r="A173" s="88"/>
      <c r="B173" s="89"/>
      <c r="C173" s="89"/>
      <c r="D173" s="90"/>
      <c r="E173" s="90"/>
      <c r="F173" s="90"/>
    </row>
    <row r="174" spans="1:6" s="91" customFormat="1" x14ac:dyDescent="0.2">
      <c r="A174" s="88"/>
      <c r="B174" s="89"/>
      <c r="C174" s="89"/>
      <c r="D174" s="90"/>
      <c r="E174" s="90"/>
      <c r="F174" s="90"/>
    </row>
    <row r="175" spans="1:6" s="91" customFormat="1" x14ac:dyDescent="0.2">
      <c r="A175" s="88"/>
      <c r="B175" s="89"/>
      <c r="C175" s="89"/>
      <c r="D175" s="90"/>
      <c r="E175" s="90"/>
      <c r="F175" s="90"/>
    </row>
  </sheetData>
  <mergeCells count="2">
    <mergeCell ref="A1:F1"/>
    <mergeCell ref="D2:F2"/>
  </mergeCells>
  <printOptions horizontalCentered="1" verticalCentered="1" gridLines="1"/>
  <pageMargins left="0" right="0" top="0" bottom="0" header="0" footer="0"/>
  <pageSetup paperSize="8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AE62"/>
  <sheetViews>
    <sheetView topLeftCell="A10" zoomScale="140" zoomScaleNormal="140" workbookViewId="0">
      <selection sqref="A1:F1"/>
    </sheetView>
  </sheetViews>
  <sheetFormatPr defaultRowHeight="11.25" x14ac:dyDescent="0.25"/>
  <cols>
    <col min="1" max="1" width="8.140625" style="122" customWidth="1"/>
    <col min="2" max="2" width="50" style="123" customWidth="1"/>
    <col min="3" max="3" width="38.7109375" style="123" customWidth="1"/>
    <col min="4" max="4" width="15.28515625" style="128" customWidth="1"/>
    <col min="5" max="5" width="10.5703125" style="128" customWidth="1"/>
    <col min="6" max="6" width="10.140625" style="128" customWidth="1"/>
    <col min="7" max="7" width="10.42578125" style="134" bestFit="1" customWidth="1"/>
    <col min="8" max="256" width="9.140625" style="134"/>
    <col min="257" max="257" width="8.140625" style="134" customWidth="1"/>
    <col min="258" max="258" width="50" style="134" customWidth="1"/>
    <col min="259" max="259" width="38.7109375" style="134" customWidth="1"/>
    <col min="260" max="260" width="15.28515625" style="134" customWidth="1"/>
    <col min="261" max="261" width="10.5703125" style="134" customWidth="1"/>
    <col min="262" max="262" width="10.140625" style="134" customWidth="1"/>
    <col min="263" max="263" width="10.42578125" style="134" bestFit="1" customWidth="1"/>
    <col min="264" max="512" width="9.140625" style="134"/>
    <col min="513" max="513" width="8.140625" style="134" customWidth="1"/>
    <col min="514" max="514" width="50" style="134" customWidth="1"/>
    <col min="515" max="515" width="38.7109375" style="134" customWidth="1"/>
    <col min="516" max="516" width="15.28515625" style="134" customWidth="1"/>
    <col min="517" max="517" width="10.5703125" style="134" customWidth="1"/>
    <col min="518" max="518" width="10.140625" style="134" customWidth="1"/>
    <col min="519" max="519" width="10.42578125" style="134" bestFit="1" customWidth="1"/>
    <col min="520" max="768" width="9.140625" style="134"/>
    <col min="769" max="769" width="8.140625" style="134" customWidth="1"/>
    <col min="770" max="770" width="50" style="134" customWidth="1"/>
    <col min="771" max="771" width="38.7109375" style="134" customWidth="1"/>
    <col min="772" max="772" width="15.28515625" style="134" customWidth="1"/>
    <col min="773" max="773" width="10.5703125" style="134" customWidth="1"/>
    <col min="774" max="774" width="10.140625" style="134" customWidth="1"/>
    <col min="775" max="775" width="10.42578125" style="134" bestFit="1" customWidth="1"/>
    <col min="776" max="1024" width="9.140625" style="134"/>
    <col min="1025" max="1025" width="8.140625" style="134" customWidth="1"/>
    <col min="1026" max="1026" width="50" style="134" customWidth="1"/>
    <col min="1027" max="1027" width="38.7109375" style="134" customWidth="1"/>
    <col min="1028" max="1028" width="15.28515625" style="134" customWidth="1"/>
    <col min="1029" max="1029" width="10.5703125" style="134" customWidth="1"/>
    <col min="1030" max="1030" width="10.140625" style="134" customWidth="1"/>
    <col min="1031" max="1031" width="10.42578125" style="134" bestFit="1" customWidth="1"/>
    <col min="1032" max="1280" width="9.140625" style="134"/>
    <col min="1281" max="1281" width="8.140625" style="134" customWidth="1"/>
    <col min="1282" max="1282" width="50" style="134" customWidth="1"/>
    <col min="1283" max="1283" width="38.7109375" style="134" customWidth="1"/>
    <col min="1284" max="1284" width="15.28515625" style="134" customWidth="1"/>
    <col min="1285" max="1285" width="10.5703125" style="134" customWidth="1"/>
    <col min="1286" max="1286" width="10.140625" style="134" customWidth="1"/>
    <col min="1287" max="1287" width="10.42578125" style="134" bestFit="1" customWidth="1"/>
    <col min="1288" max="1536" width="9.140625" style="134"/>
    <col min="1537" max="1537" width="8.140625" style="134" customWidth="1"/>
    <col min="1538" max="1538" width="50" style="134" customWidth="1"/>
    <col min="1539" max="1539" width="38.7109375" style="134" customWidth="1"/>
    <col min="1540" max="1540" width="15.28515625" style="134" customWidth="1"/>
    <col min="1541" max="1541" width="10.5703125" style="134" customWidth="1"/>
    <col min="1542" max="1542" width="10.140625" style="134" customWidth="1"/>
    <col min="1543" max="1543" width="10.42578125" style="134" bestFit="1" customWidth="1"/>
    <col min="1544" max="1792" width="9.140625" style="134"/>
    <col min="1793" max="1793" width="8.140625" style="134" customWidth="1"/>
    <col min="1794" max="1794" width="50" style="134" customWidth="1"/>
    <col min="1795" max="1795" width="38.7109375" style="134" customWidth="1"/>
    <col min="1796" max="1796" width="15.28515625" style="134" customWidth="1"/>
    <col min="1797" max="1797" width="10.5703125" style="134" customWidth="1"/>
    <col min="1798" max="1798" width="10.140625" style="134" customWidth="1"/>
    <col min="1799" max="1799" width="10.42578125" style="134" bestFit="1" customWidth="1"/>
    <col min="1800" max="2048" width="9.140625" style="134"/>
    <col min="2049" max="2049" width="8.140625" style="134" customWidth="1"/>
    <col min="2050" max="2050" width="50" style="134" customWidth="1"/>
    <col min="2051" max="2051" width="38.7109375" style="134" customWidth="1"/>
    <col min="2052" max="2052" width="15.28515625" style="134" customWidth="1"/>
    <col min="2053" max="2053" width="10.5703125" style="134" customWidth="1"/>
    <col min="2054" max="2054" width="10.140625" style="134" customWidth="1"/>
    <col min="2055" max="2055" width="10.42578125" style="134" bestFit="1" customWidth="1"/>
    <col min="2056" max="2304" width="9.140625" style="134"/>
    <col min="2305" max="2305" width="8.140625" style="134" customWidth="1"/>
    <col min="2306" max="2306" width="50" style="134" customWidth="1"/>
    <col min="2307" max="2307" width="38.7109375" style="134" customWidth="1"/>
    <col min="2308" max="2308" width="15.28515625" style="134" customWidth="1"/>
    <col min="2309" max="2309" width="10.5703125" style="134" customWidth="1"/>
    <col min="2310" max="2310" width="10.140625" style="134" customWidth="1"/>
    <col min="2311" max="2311" width="10.42578125" style="134" bestFit="1" customWidth="1"/>
    <col min="2312" max="2560" width="9.140625" style="134"/>
    <col min="2561" max="2561" width="8.140625" style="134" customWidth="1"/>
    <col min="2562" max="2562" width="50" style="134" customWidth="1"/>
    <col min="2563" max="2563" width="38.7109375" style="134" customWidth="1"/>
    <col min="2564" max="2564" width="15.28515625" style="134" customWidth="1"/>
    <col min="2565" max="2565" width="10.5703125" style="134" customWidth="1"/>
    <col min="2566" max="2566" width="10.140625" style="134" customWidth="1"/>
    <col min="2567" max="2567" width="10.42578125" style="134" bestFit="1" customWidth="1"/>
    <col min="2568" max="2816" width="9.140625" style="134"/>
    <col min="2817" max="2817" width="8.140625" style="134" customWidth="1"/>
    <col min="2818" max="2818" width="50" style="134" customWidth="1"/>
    <col min="2819" max="2819" width="38.7109375" style="134" customWidth="1"/>
    <col min="2820" max="2820" width="15.28515625" style="134" customWidth="1"/>
    <col min="2821" max="2821" width="10.5703125" style="134" customWidth="1"/>
    <col min="2822" max="2822" width="10.140625" style="134" customWidth="1"/>
    <col min="2823" max="2823" width="10.42578125" style="134" bestFit="1" customWidth="1"/>
    <col min="2824" max="3072" width="9.140625" style="134"/>
    <col min="3073" max="3073" width="8.140625" style="134" customWidth="1"/>
    <col min="3074" max="3074" width="50" style="134" customWidth="1"/>
    <col min="3075" max="3075" width="38.7109375" style="134" customWidth="1"/>
    <col min="3076" max="3076" width="15.28515625" style="134" customWidth="1"/>
    <col min="3077" max="3077" width="10.5703125" style="134" customWidth="1"/>
    <col min="3078" max="3078" width="10.140625" style="134" customWidth="1"/>
    <col min="3079" max="3079" width="10.42578125" style="134" bestFit="1" customWidth="1"/>
    <col min="3080" max="3328" width="9.140625" style="134"/>
    <col min="3329" max="3329" width="8.140625" style="134" customWidth="1"/>
    <col min="3330" max="3330" width="50" style="134" customWidth="1"/>
    <col min="3331" max="3331" width="38.7109375" style="134" customWidth="1"/>
    <col min="3332" max="3332" width="15.28515625" style="134" customWidth="1"/>
    <col min="3333" max="3333" width="10.5703125" style="134" customWidth="1"/>
    <col min="3334" max="3334" width="10.140625" style="134" customWidth="1"/>
    <col min="3335" max="3335" width="10.42578125" style="134" bestFit="1" customWidth="1"/>
    <col min="3336" max="3584" width="9.140625" style="134"/>
    <col min="3585" max="3585" width="8.140625" style="134" customWidth="1"/>
    <col min="3586" max="3586" width="50" style="134" customWidth="1"/>
    <col min="3587" max="3587" width="38.7109375" style="134" customWidth="1"/>
    <col min="3588" max="3588" width="15.28515625" style="134" customWidth="1"/>
    <col min="3589" max="3589" width="10.5703125" style="134" customWidth="1"/>
    <col min="3590" max="3590" width="10.140625" style="134" customWidth="1"/>
    <col min="3591" max="3591" width="10.42578125" style="134" bestFit="1" customWidth="1"/>
    <col min="3592" max="3840" width="9.140625" style="134"/>
    <col min="3841" max="3841" width="8.140625" style="134" customWidth="1"/>
    <col min="3842" max="3842" width="50" style="134" customWidth="1"/>
    <col min="3843" max="3843" width="38.7109375" style="134" customWidth="1"/>
    <col min="3844" max="3844" width="15.28515625" style="134" customWidth="1"/>
    <col min="3845" max="3845" width="10.5703125" style="134" customWidth="1"/>
    <col min="3846" max="3846" width="10.140625" style="134" customWidth="1"/>
    <col min="3847" max="3847" width="10.42578125" style="134" bestFit="1" customWidth="1"/>
    <col min="3848" max="4096" width="9.140625" style="134"/>
    <col min="4097" max="4097" width="8.140625" style="134" customWidth="1"/>
    <col min="4098" max="4098" width="50" style="134" customWidth="1"/>
    <col min="4099" max="4099" width="38.7109375" style="134" customWidth="1"/>
    <col min="4100" max="4100" width="15.28515625" style="134" customWidth="1"/>
    <col min="4101" max="4101" width="10.5703125" style="134" customWidth="1"/>
    <col min="4102" max="4102" width="10.140625" style="134" customWidth="1"/>
    <col min="4103" max="4103" width="10.42578125" style="134" bestFit="1" customWidth="1"/>
    <col min="4104" max="4352" width="9.140625" style="134"/>
    <col min="4353" max="4353" width="8.140625" style="134" customWidth="1"/>
    <col min="4354" max="4354" width="50" style="134" customWidth="1"/>
    <col min="4355" max="4355" width="38.7109375" style="134" customWidth="1"/>
    <col min="4356" max="4356" width="15.28515625" style="134" customWidth="1"/>
    <col min="4357" max="4357" width="10.5703125" style="134" customWidth="1"/>
    <col min="4358" max="4358" width="10.140625" style="134" customWidth="1"/>
    <col min="4359" max="4359" width="10.42578125" style="134" bestFit="1" customWidth="1"/>
    <col min="4360" max="4608" width="9.140625" style="134"/>
    <col min="4609" max="4609" width="8.140625" style="134" customWidth="1"/>
    <col min="4610" max="4610" width="50" style="134" customWidth="1"/>
    <col min="4611" max="4611" width="38.7109375" style="134" customWidth="1"/>
    <col min="4612" max="4612" width="15.28515625" style="134" customWidth="1"/>
    <col min="4613" max="4613" width="10.5703125" style="134" customWidth="1"/>
    <col min="4614" max="4614" width="10.140625" style="134" customWidth="1"/>
    <col min="4615" max="4615" width="10.42578125" style="134" bestFit="1" customWidth="1"/>
    <col min="4616" max="4864" width="9.140625" style="134"/>
    <col min="4865" max="4865" width="8.140625" style="134" customWidth="1"/>
    <col min="4866" max="4866" width="50" style="134" customWidth="1"/>
    <col min="4867" max="4867" width="38.7109375" style="134" customWidth="1"/>
    <col min="4868" max="4868" width="15.28515625" style="134" customWidth="1"/>
    <col min="4869" max="4869" width="10.5703125" style="134" customWidth="1"/>
    <col min="4870" max="4870" width="10.140625" style="134" customWidth="1"/>
    <col min="4871" max="4871" width="10.42578125" style="134" bestFit="1" customWidth="1"/>
    <col min="4872" max="5120" width="9.140625" style="134"/>
    <col min="5121" max="5121" width="8.140625" style="134" customWidth="1"/>
    <col min="5122" max="5122" width="50" style="134" customWidth="1"/>
    <col min="5123" max="5123" width="38.7109375" style="134" customWidth="1"/>
    <col min="5124" max="5124" width="15.28515625" style="134" customWidth="1"/>
    <col min="5125" max="5125" width="10.5703125" style="134" customWidth="1"/>
    <col min="5126" max="5126" width="10.140625" style="134" customWidth="1"/>
    <col min="5127" max="5127" width="10.42578125" style="134" bestFit="1" customWidth="1"/>
    <col min="5128" max="5376" width="9.140625" style="134"/>
    <col min="5377" max="5377" width="8.140625" style="134" customWidth="1"/>
    <col min="5378" max="5378" width="50" style="134" customWidth="1"/>
    <col min="5379" max="5379" width="38.7109375" style="134" customWidth="1"/>
    <col min="5380" max="5380" width="15.28515625" style="134" customWidth="1"/>
    <col min="5381" max="5381" width="10.5703125" style="134" customWidth="1"/>
    <col min="5382" max="5382" width="10.140625" style="134" customWidth="1"/>
    <col min="5383" max="5383" width="10.42578125" style="134" bestFit="1" customWidth="1"/>
    <col min="5384" max="5632" width="9.140625" style="134"/>
    <col min="5633" max="5633" width="8.140625" style="134" customWidth="1"/>
    <col min="5634" max="5634" width="50" style="134" customWidth="1"/>
    <col min="5635" max="5635" width="38.7109375" style="134" customWidth="1"/>
    <col min="5636" max="5636" width="15.28515625" style="134" customWidth="1"/>
    <col min="5637" max="5637" width="10.5703125" style="134" customWidth="1"/>
    <col min="5638" max="5638" width="10.140625" style="134" customWidth="1"/>
    <col min="5639" max="5639" width="10.42578125" style="134" bestFit="1" customWidth="1"/>
    <col min="5640" max="5888" width="9.140625" style="134"/>
    <col min="5889" max="5889" width="8.140625" style="134" customWidth="1"/>
    <col min="5890" max="5890" width="50" style="134" customWidth="1"/>
    <col min="5891" max="5891" width="38.7109375" style="134" customWidth="1"/>
    <col min="5892" max="5892" width="15.28515625" style="134" customWidth="1"/>
    <col min="5893" max="5893" width="10.5703125" style="134" customWidth="1"/>
    <col min="5894" max="5894" width="10.140625" style="134" customWidth="1"/>
    <col min="5895" max="5895" width="10.42578125" style="134" bestFit="1" customWidth="1"/>
    <col min="5896" max="6144" width="9.140625" style="134"/>
    <col min="6145" max="6145" width="8.140625" style="134" customWidth="1"/>
    <col min="6146" max="6146" width="50" style="134" customWidth="1"/>
    <col min="6147" max="6147" width="38.7109375" style="134" customWidth="1"/>
    <col min="6148" max="6148" width="15.28515625" style="134" customWidth="1"/>
    <col min="6149" max="6149" width="10.5703125" style="134" customWidth="1"/>
    <col min="6150" max="6150" width="10.140625" style="134" customWidth="1"/>
    <col min="6151" max="6151" width="10.42578125" style="134" bestFit="1" customWidth="1"/>
    <col min="6152" max="6400" width="9.140625" style="134"/>
    <col min="6401" max="6401" width="8.140625" style="134" customWidth="1"/>
    <col min="6402" max="6402" width="50" style="134" customWidth="1"/>
    <col min="6403" max="6403" width="38.7109375" style="134" customWidth="1"/>
    <col min="6404" max="6404" width="15.28515625" style="134" customWidth="1"/>
    <col min="6405" max="6405" width="10.5703125" style="134" customWidth="1"/>
    <col min="6406" max="6406" width="10.140625" style="134" customWidth="1"/>
    <col min="6407" max="6407" width="10.42578125" style="134" bestFit="1" customWidth="1"/>
    <col min="6408" max="6656" width="9.140625" style="134"/>
    <col min="6657" max="6657" width="8.140625" style="134" customWidth="1"/>
    <col min="6658" max="6658" width="50" style="134" customWidth="1"/>
    <col min="6659" max="6659" width="38.7109375" style="134" customWidth="1"/>
    <col min="6660" max="6660" width="15.28515625" style="134" customWidth="1"/>
    <col min="6661" max="6661" width="10.5703125" style="134" customWidth="1"/>
    <col min="6662" max="6662" width="10.140625" style="134" customWidth="1"/>
    <col min="6663" max="6663" width="10.42578125" style="134" bestFit="1" customWidth="1"/>
    <col min="6664" max="6912" width="9.140625" style="134"/>
    <col min="6913" max="6913" width="8.140625" style="134" customWidth="1"/>
    <col min="6914" max="6914" width="50" style="134" customWidth="1"/>
    <col min="6915" max="6915" width="38.7109375" style="134" customWidth="1"/>
    <col min="6916" max="6916" width="15.28515625" style="134" customWidth="1"/>
    <col min="6917" max="6917" width="10.5703125" style="134" customWidth="1"/>
    <col min="6918" max="6918" width="10.140625" style="134" customWidth="1"/>
    <col min="6919" max="6919" width="10.42578125" style="134" bestFit="1" customWidth="1"/>
    <col min="6920" max="7168" width="9.140625" style="134"/>
    <col min="7169" max="7169" width="8.140625" style="134" customWidth="1"/>
    <col min="7170" max="7170" width="50" style="134" customWidth="1"/>
    <col min="7171" max="7171" width="38.7109375" style="134" customWidth="1"/>
    <col min="7172" max="7172" width="15.28515625" style="134" customWidth="1"/>
    <col min="7173" max="7173" width="10.5703125" style="134" customWidth="1"/>
    <col min="7174" max="7174" width="10.140625" style="134" customWidth="1"/>
    <col min="7175" max="7175" width="10.42578125" style="134" bestFit="1" customWidth="1"/>
    <col min="7176" max="7424" width="9.140625" style="134"/>
    <col min="7425" max="7425" width="8.140625" style="134" customWidth="1"/>
    <col min="7426" max="7426" width="50" style="134" customWidth="1"/>
    <col min="7427" max="7427" width="38.7109375" style="134" customWidth="1"/>
    <col min="7428" max="7428" width="15.28515625" style="134" customWidth="1"/>
    <col min="7429" max="7429" width="10.5703125" style="134" customWidth="1"/>
    <col min="7430" max="7430" width="10.140625" style="134" customWidth="1"/>
    <col min="7431" max="7431" width="10.42578125" style="134" bestFit="1" customWidth="1"/>
    <col min="7432" max="7680" width="9.140625" style="134"/>
    <col min="7681" max="7681" width="8.140625" style="134" customWidth="1"/>
    <col min="7682" max="7682" width="50" style="134" customWidth="1"/>
    <col min="7683" max="7683" width="38.7109375" style="134" customWidth="1"/>
    <col min="7684" max="7684" width="15.28515625" style="134" customWidth="1"/>
    <col min="7685" max="7685" width="10.5703125" style="134" customWidth="1"/>
    <col min="7686" max="7686" width="10.140625" style="134" customWidth="1"/>
    <col min="7687" max="7687" width="10.42578125" style="134" bestFit="1" customWidth="1"/>
    <col min="7688" max="7936" width="9.140625" style="134"/>
    <col min="7937" max="7937" width="8.140625" style="134" customWidth="1"/>
    <col min="7938" max="7938" width="50" style="134" customWidth="1"/>
    <col min="7939" max="7939" width="38.7109375" style="134" customWidth="1"/>
    <col min="7940" max="7940" width="15.28515625" style="134" customWidth="1"/>
    <col min="7941" max="7941" width="10.5703125" style="134" customWidth="1"/>
    <col min="7942" max="7942" width="10.140625" style="134" customWidth="1"/>
    <col min="7943" max="7943" width="10.42578125" style="134" bestFit="1" customWidth="1"/>
    <col min="7944" max="8192" width="9.140625" style="134"/>
    <col min="8193" max="8193" width="8.140625" style="134" customWidth="1"/>
    <col min="8194" max="8194" width="50" style="134" customWidth="1"/>
    <col min="8195" max="8195" width="38.7109375" style="134" customWidth="1"/>
    <col min="8196" max="8196" width="15.28515625" style="134" customWidth="1"/>
    <col min="8197" max="8197" width="10.5703125" style="134" customWidth="1"/>
    <col min="8198" max="8198" width="10.140625" style="134" customWidth="1"/>
    <col min="8199" max="8199" width="10.42578125" style="134" bestFit="1" customWidth="1"/>
    <col min="8200" max="8448" width="9.140625" style="134"/>
    <col min="8449" max="8449" width="8.140625" style="134" customWidth="1"/>
    <col min="8450" max="8450" width="50" style="134" customWidth="1"/>
    <col min="8451" max="8451" width="38.7109375" style="134" customWidth="1"/>
    <col min="8452" max="8452" width="15.28515625" style="134" customWidth="1"/>
    <col min="8453" max="8453" width="10.5703125" style="134" customWidth="1"/>
    <col min="8454" max="8454" width="10.140625" style="134" customWidth="1"/>
    <col min="8455" max="8455" width="10.42578125" style="134" bestFit="1" customWidth="1"/>
    <col min="8456" max="8704" width="9.140625" style="134"/>
    <col min="8705" max="8705" width="8.140625" style="134" customWidth="1"/>
    <col min="8706" max="8706" width="50" style="134" customWidth="1"/>
    <col min="8707" max="8707" width="38.7109375" style="134" customWidth="1"/>
    <col min="8708" max="8708" width="15.28515625" style="134" customWidth="1"/>
    <col min="8709" max="8709" width="10.5703125" style="134" customWidth="1"/>
    <col min="8710" max="8710" width="10.140625" style="134" customWidth="1"/>
    <col min="8711" max="8711" width="10.42578125" style="134" bestFit="1" customWidth="1"/>
    <col min="8712" max="8960" width="9.140625" style="134"/>
    <col min="8961" max="8961" width="8.140625" style="134" customWidth="1"/>
    <col min="8962" max="8962" width="50" style="134" customWidth="1"/>
    <col min="8963" max="8963" width="38.7109375" style="134" customWidth="1"/>
    <col min="8964" max="8964" width="15.28515625" style="134" customWidth="1"/>
    <col min="8965" max="8965" width="10.5703125" style="134" customWidth="1"/>
    <col min="8966" max="8966" width="10.140625" style="134" customWidth="1"/>
    <col min="8967" max="8967" width="10.42578125" style="134" bestFit="1" customWidth="1"/>
    <col min="8968" max="9216" width="9.140625" style="134"/>
    <col min="9217" max="9217" width="8.140625" style="134" customWidth="1"/>
    <col min="9218" max="9218" width="50" style="134" customWidth="1"/>
    <col min="9219" max="9219" width="38.7109375" style="134" customWidth="1"/>
    <col min="9220" max="9220" width="15.28515625" style="134" customWidth="1"/>
    <col min="9221" max="9221" width="10.5703125" style="134" customWidth="1"/>
    <col min="9222" max="9222" width="10.140625" style="134" customWidth="1"/>
    <col min="9223" max="9223" width="10.42578125" style="134" bestFit="1" customWidth="1"/>
    <col min="9224" max="9472" width="9.140625" style="134"/>
    <col min="9473" max="9473" width="8.140625" style="134" customWidth="1"/>
    <col min="9474" max="9474" width="50" style="134" customWidth="1"/>
    <col min="9475" max="9475" width="38.7109375" style="134" customWidth="1"/>
    <col min="9476" max="9476" width="15.28515625" style="134" customWidth="1"/>
    <col min="9477" max="9477" width="10.5703125" style="134" customWidth="1"/>
    <col min="9478" max="9478" width="10.140625" style="134" customWidth="1"/>
    <col min="9479" max="9479" width="10.42578125" style="134" bestFit="1" customWidth="1"/>
    <col min="9480" max="9728" width="9.140625" style="134"/>
    <col min="9729" max="9729" width="8.140625" style="134" customWidth="1"/>
    <col min="9730" max="9730" width="50" style="134" customWidth="1"/>
    <col min="9731" max="9731" width="38.7109375" style="134" customWidth="1"/>
    <col min="9732" max="9732" width="15.28515625" style="134" customWidth="1"/>
    <col min="9733" max="9733" width="10.5703125" style="134" customWidth="1"/>
    <col min="9734" max="9734" width="10.140625" style="134" customWidth="1"/>
    <col min="9735" max="9735" width="10.42578125" style="134" bestFit="1" customWidth="1"/>
    <col min="9736" max="9984" width="9.140625" style="134"/>
    <col min="9985" max="9985" width="8.140625" style="134" customWidth="1"/>
    <col min="9986" max="9986" width="50" style="134" customWidth="1"/>
    <col min="9987" max="9987" width="38.7109375" style="134" customWidth="1"/>
    <col min="9988" max="9988" width="15.28515625" style="134" customWidth="1"/>
    <col min="9989" max="9989" width="10.5703125" style="134" customWidth="1"/>
    <col min="9990" max="9990" width="10.140625" style="134" customWidth="1"/>
    <col min="9991" max="9991" width="10.42578125" style="134" bestFit="1" customWidth="1"/>
    <col min="9992" max="10240" width="9.140625" style="134"/>
    <col min="10241" max="10241" width="8.140625" style="134" customWidth="1"/>
    <col min="10242" max="10242" width="50" style="134" customWidth="1"/>
    <col min="10243" max="10243" width="38.7109375" style="134" customWidth="1"/>
    <col min="10244" max="10244" width="15.28515625" style="134" customWidth="1"/>
    <col min="10245" max="10245" width="10.5703125" style="134" customWidth="1"/>
    <col min="10246" max="10246" width="10.140625" style="134" customWidth="1"/>
    <col min="10247" max="10247" width="10.42578125" style="134" bestFit="1" customWidth="1"/>
    <col min="10248" max="10496" width="9.140625" style="134"/>
    <col min="10497" max="10497" width="8.140625" style="134" customWidth="1"/>
    <col min="10498" max="10498" width="50" style="134" customWidth="1"/>
    <col min="10499" max="10499" width="38.7109375" style="134" customWidth="1"/>
    <col min="10500" max="10500" width="15.28515625" style="134" customWidth="1"/>
    <col min="10501" max="10501" width="10.5703125" style="134" customWidth="1"/>
    <col min="10502" max="10502" width="10.140625" style="134" customWidth="1"/>
    <col min="10503" max="10503" width="10.42578125" style="134" bestFit="1" customWidth="1"/>
    <col min="10504" max="10752" width="9.140625" style="134"/>
    <col min="10753" max="10753" width="8.140625" style="134" customWidth="1"/>
    <col min="10754" max="10754" width="50" style="134" customWidth="1"/>
    <col min="10755" max="10755" width="38.7109375" style="134" customWidth="1"/>
    <col min="10756" max="10756" width="15.28515625" style="134" customWidth="1"/>
    <col min="10757" max="10757" width="10.5703125" style="134" customWidth="1"/>
    <col min="10758" max="10758" width="10.140625" style="134" customWidth="1"/>
    <col min="10759" max="10759" width="10.42578125" style="134" bestFit="1" customWidth="1"/>
    <col min="10760" max="11008" width="9.140625" style="134"/>
    <col min="11009" max="11009" width="8.140625" style="134" customWidth="1"/>
    <col min="11010" max="11010" width="50" style="134" customWidth="1"/>
    <col min="11011" max="11011" width="38.7109375" style="134" customWidth="1"/>
    <col min="11012" max="11012" width="15.28515625" style="134" customWidth="1"/>
    <col min="11013" max="11013" width="10.5703125" style="134" customWidth="1"/>
    <col min="11014" max="11014" width="10.140625" style="134" customWidth="1"/>
    <col min="11015" max="11015" width="10.42578125" style="134" bestFit="1" customWidth="1"/>
    <col min="11016" max="11264" width="9.140625" style="134"/>
    <col min="11265" max="11265" width="8.140625" style="134" customWidth="1"/>
    <col min="11266" max="11266" width="50" style="134" customWidth="1"/>
    <col min="11267" max="11267" width="38.7109375" style="134" customWidth="1"/>
    <col min="11268" max="11268" width="15.28515625" style="134" customWidth="1"/>
    <col min="11269" max="11269" width="10.5703125" style="134" customWidth="1"/>
    <col min="11270" max="11270" width="10.140625" style="134" customWidth="1"/>
    <col min="11271" max="11271" width="10.42578125" style="134" bestFit="1" customWidth="1"/>
    <col min="11272" max="11520" width="9.140625" style="134"/>
    <col min="11521" max="11521" width="8.140625" style="134" customWidth="1"/>
    <col min="11522" max="11522" width="50" style="134" customWidth="1"/>
    <col min="11523" max="11523" width="38.7109375" style="134" customWidth="1"/>
    <col min="11524" max="11524" width="15.28515625" style="134" customWidth="1"/>
    <col min="11525" max="11525" width="10.5703125" style="134" customWidth="1"/>
    <col min="11526" max="11526" width="10.140625" style="134" customWidth="1"/>
    <col min="11527" max="11527" width="10.42578125" style="134" bestFit="1" customWidth="1"/>
    <col min="11528" max="11776" width="9.140625" style="134"/>
    <col min="11777" max="11777" width="8.140625" style="134" customWidth="1"/>
    <col min="11778" max="11778" width="50" style="134" customWidth="1"/>
    <col min="11779" max="11779" width="38.7109375" style="134" customWidth="1"/>
    <col min="11780" max="11780" width="15.28515625" style="134" customWidth="1"/>
    <col min="11781" max="11781" width="10.5703125" style="134" customWidth="1"/>
    <col min="11782" max="11782" width="10.140625" style="134" customWidth="1"/>
    <col min="11783" max="11783" width="10.42578125" style="134" bestFit="1" customWidth="1"/>
    <col min="11784" max="12032" width="9.140625" style="134"/>
    <col min="12033" max="12033" width="8.140625" style="134" customWidth="1"/>
    <col min="12034" max="12034" width="50" style="134" customWidth="1"/>
    <col min="12035" max="12035" width="38.7109375" style="134" customWidth="1"/>
    <col min="12036" max="12036" width="15.28515625" style="134" customWidth="1"/>
    <col min="12037" max="12037" width="10.5703125" style="134" customWidth="1"/>
    <col min="12038" max="12038" width="10.140625" style="134" customWidth="1"/>
    <col min="12039" max="12039" width="10.42578125" style="134" bestFit="1" customWidth="1"/>
    <col min="12040" max="12288" width="9.140625" style="134"/>
    <col min="12289" max="12289" width="8.140625" style="134" customWidth="1"/>
    <col min="12290" max="12290" width="50" style="134" customWidth="1"/>
    <col min="12291" max="12291" width="38.7109375" style="134" customWidth="1"/>
    <col min="12292" max="12292" width="15.28515625" style="134" customWidth="1"/>
    <col min="12293" max="12293" width="10.5703125" style="134" customWidth="1"/>
    <col min="12294" max="12294" width="10.140625" style="134" customWidth="1"/>
    <col min="12295" max="12295" width="10.42578125" style="134" bestFit="1" customWidth="1"/>
    <col min="12296" max="12544" width="9.140625" style="134"/>
    <col min="12545" max="12545" width="8.140625" style="134" customWidth="1"/>
    <col min="12546" max="12546" width="50" style="134" customWidth="1"/>
    <col min="12547" max="12547" width="38.7109375" style="134" customWidth="1"/>
    <col min="12548" max="12548" width="15.28515625" style="134" customWidth="1"/>
    <col min="12549" max="12549" width="10.5703125" style="134" customWidth="1"/>
    <col min="12550" max="12550" width="10.140625" style="134" customWidth="1"/>
    <col min="12551" max="12551" width="10.42578125" style="134" bestFit="1" customWidth="1"/>
    <col min="12552" max="12800" width="9.140625" style="134"/>
    <col min="12801" max="12801" width="8.140625" style="134" customWidth="1"/>
    <col min="12802" max="12802" width="50" style="134" customWidth="1"/>
    <col min="12803" max="12803" width="38.7109375" style="134" customWidth="1"/>
    <col min="12804" max="12804" width="15.28515625" style="134" customWidth="1"/>
    <col min="12805" max="12805" width="10.5703125" style="134" customWidth="1"/>
    <col min="12806" max="12806" width="10.140625" style="134" customWidth="1"/>
    <col min="12807" max="12807" width="10.42578125" style="134" bestFit="1" customWidth="1"/>
    <col min="12808" max="13056" width="9.140625" style="134"/>
    <col min="13057" max="13057" width="8.140625" style="134" customWidth="1"/>
    <col min="13058" max="13058" width="50" style="134" customWidth="1"/>
    <col min="13059" max="13059" width="38.7109375" style="134" customWidth="1"/>
    <col min="13060" max="13060" width="15.28515625" style="134" customWidth="1"/>
    <col min="13061" max="13061" width="10.5703125" style="134" customWidth="1"/>
    <col min="13062" max="13062" width="10.140625" style="134" customWidth="1"/>
    <col min="13063" max="13063" width="10.42578125" style="134" bestFit="1" customWidth="1"/>
    <col min="13064" max="13312" width="9.140625" style="134"/>
    <col min="13313" max="13313" width="8.140625" style="134" customWidth="1"/>
    <col min="13314" max="13314" width="50" style="134" customWidth="1"/>
    <col min="13315" max="13315" width="38.7109375" style="134" customWidth="1"/>
    <col min="13316" max="13316" width="15.28515625" style="134" customWidth="1"/>
    <col min="13317" max="13317" width="10.5703125" style="134" customWidth="1"/>
    <col min="13318" max="13318" width="10.140625" style="134" customWidth="1"/>
    <col min="13319" max="13319" width="10.42578125" style="134" bestFit="1" customWidth="1"/>
    <col min="13320" max="13568" width="9.140625" style="134"/>
    <col min="13569" max="13569" width="8.140625" style="134" customWidth="1"/>
    <col min="13570" max="13570" width="50" style="134" customWidth="1"/>
    <col min="13571" max="13571" width="38.7109375" style="134" customWidth="1"/>
    <col min="13572" max="13572" width="15.28515625" style="134" customWidth="1"/>
    <col min="13573" max="13573" width="10.5703125" style="134" customWidth="1"/>
    <col min="13574" max="13574" width="10.140625" style="134" customWidth="1"/>
    <col min="13575" max="13575" width="10.42578125" style="134" bestFit="1" customWidth="1"/>
    <col min="13576" max="13824" width="9.140625" style="134"/>
    <col min="13825" max="13825" width="8.140625" style="134" customWidth="1"/>
    <col min="13826" max="13826" width="50" style="134" customWidth="1"/>
    <col min="13827" max="13827" width="38.7109375" style="134" customWidth="1"/>
    <col min="13828" max="13828" width="15.28515625" style="134" customWidth="1"/>
    <col min="13829" max="13829" width="10.5703125" style="134" customWidth="1"/>
    <col min="13830" max="13830" width="10.140625" style="134" customWidth="1"/>
    <col min="13831" max="13831" width="10.42578125" style="134" bestFit="1" customWidth="1"/>
    <col min="13832" max="14080" width="9.140625" style="134"/>
    <col min="14081" max="14081" width="8.140625" style="134" customWidth="1"/>
    <col min="14082" max="14082" width="50" style="134" customWidth="1"/>
    <col min="14083" max="14083" width="38.7109375" style="134" customWidth="1"/>
    <col min="14084" max="14084" width="15.28515625" style="134" customWidth="1"/>
    <col min="14085" max="14085" width="10.5703125" style="134" customWidth="1"/>
    <col min="14086" max="14086" width="10.140625" style="134" customWidth="1"/>
    <col min="14087" max="14087" width="10.42578125" style="134" bestFit="1" customWidth="1"/>
    <col min="14088" max="14336" width="9.140625" style="134"/>
    <col min="14337" max="14337" width="8.140625" style="134" customWidth="1"/>
    <col min="14338" max="14338" width="50" style="134" customWidth="1"/>
    <col min="14339" max="14339" width="38.7109375" style="134" customWidth="1"/>
    <col min="14340" max="14340" width="15.28515625" style="134" customWidth="1"/>
    <col min="14341" max="14341" width="10.5703125" style="134" customWidth="1"/>
    <col min="14342" max="14342" width="10.140625" style="134" customWidth="1"/>
    <col min="14343" max="14343" width="10.42578125" style="134" bestFit="1" customWidth="1"/>
    <col min="14344" max="14592" width="9.140625" style="134"/>
    <col min="14593" max="14593" width="8.140625" style="134" customWidth="1"/>
    <col min="14594" max="14594" width="50" style="134" customWidth="1"/>
    <col min="14595" max="14595" width="38.7109375" style="134" customWidth="1"/>
    <col min="14596" max="14596" width="15.28515625" style="134" customWidth="1"/>
    <col min="14597" max="14597" width="10.5703125" style="134" customWidth="1"/>
    <col min="14598" max="14598" width="10.140625" style="134" customWidth="1"/>
    <col min="14599" max="14599" width="10.42578125" style="134" bestFit="1" customWidth="1"/>
    <col min="14600" max="14848" width="9.140625" style="134"/>
    <col min="14849" max="14849" width="8.140625" style="134" customWidth="1"/>
    <col min="14850" max="14850" width="50" style="134" customWidth="1"/>
    <col min="14851" max="14851" width="38.7109375" style="134" customWidth="1"/>
    <col min="14852" max="14852" width="15.28515625" style="134" customWidth="1"/>
    <col min="14853" max="14853" width="10.5703125" style="134" customWidth="1"/>
    <col min="14854" max="14854" width="10.140625" style="134" customWidth="1"/>
    <col min="14855" max="14855" width="10.42578125" style="134" bestFit="1" customWidth="1"/>
    <col min="14856" max="15104" width="9.140625" style="134"/>
    <col min="15105" max="15105" width="8.140625" style="134" customWidth="1"/>
    <col min="15106" max="15106" width="50" style="134" customWidth="1"/>
    <col min="15107" max="15107" width="38.7109375" style="134" customWidth="1"/>
    <col min="15108" max="15108" width="15.28515625" style="134" customWidth="1"/>
    <col min="15109" max="15109" width="10.5703125" style="134" customWidth="1"/>
    <col min="15110" max="15110" width="10.140625" style="134" customWidth="1"/>
    <col min="15111" max="15111" width="10.42578125" style="134" bestFit="1" customWidth="1"/>
    <col min="15112" max="15360" width="9.140625" style="134"/>
    <col min="15361" max="15361" width="8.140625" style="134" customWidth="1"/>
    <col min="15362" max="15362" width="50" style="134" customWidth="1"/>
    <col min="15363" max="15363" width="38.7109375" style="134" customWidth="1"/>
    <col min="15364" max="15364" width="15.28515625" style="134" customWidth="1"/>
    <col min="15365" max="15365" width="10.5703125" style="134" customWidth="1"/>
    <col min="15366" max="15366" width="10.140625" style="134" customWidth="1"/>
    <col min="15367" max="15367" width="10.42578125" style="134" bestFit="1" customWidth="1"/>
    <col min="15368" max="15616" width="9.140625" style="134"/>
    <col min="15617" max="15617" width="8.140625" style="134" customWidth="1"/>
    <col min="15618" max="15618" width="50" style="134" customWidth="1"/>
    <col min="15619" max="15619" width="38.7109375" style="134" customWidth="1"/>
    <col min="15620" max="15620" width="15.28515625" style="134" customWidth="1"/>
    <col min="15621" max="15621" width="10.5703125" style="134" customWidth="1"/>
    <col min="15622" max="15622" width="10.140625" style="134" customWidth="1"/>
    <col min="15623" max="15623" width="10.42578125" style="134" bestFit="1" customWidth="1"/>
    <col min="15624" max="15872" width="9.140625" style="134"/>
    <col min="15873" max="15873" width="8.140625" style="134" customWidth="1"/>
    <col min="15874" max="15874" width="50" style="134" customWidth="1"/>
    <col min="15875" max="15875" width="38.7109375" style="134" customWidth="1"/>
    <col min="15876" max="15876" width="15.28515625" style="134" customWidth="1"/>
    <col min="15877" max="15877" width="10.5703125" style="134" customWidth="1"/>
    <col min="15878" max="15878" width="10.140625" style="134" customWidth="1"/>
    <col min="15879" max="15879" width="10.42578125" style="134" bestFit="1" customWidth="1"/>
    <col min="15880" max="16128" width="9.140625" style="134"/>
    <col min="16129" max="16129" width="8.140625" style="134" customWidth="1"/>
    <col min="16130" max="16130" width="50" style="134" customWidth="1"/>
    <col min="16131" max="16131" width="38.7109375" style="134" customWidth="1"/>
    <col min="16132" max="16132" width="15.28515625" style="134" customWidth="1"/>
    <col min="16133" max="16133" width="10.5703125" style="134" customWidth="1"/>
    <col min="16134" max="16134" width="10.140625" style="134" customWidth="1"/>
    <col min="16135" max="16135" width="10.42578125" style="134" bestFit="1" customWidth="1"/>
    <col min="16136" max="16384" width="9.140625" style="134"/>
  </cols>
  <sheetData>
    <row r="1" spans="1:6" s="92" customFormat="1" ht="18.75" customHeight="1" x14ac:dyDescent="0.25">
      <c r="A1" s="240" t="s">
        <v>180</v>
      </c>
      <c r="B1" s="240"/>
      <c r="C1" s="240"/>
      <c r="D1" s="240"/>
      <c r="E1" s="240"/>
      <c r="F1" s="240"/>
    </row>
    <row r="2" spans="1:6" s="95" customFormat="1" ht="25.5" customHeight="1" x14ac:dyDescent="0.25">
      <c r="A2" s="93"/>
      <c r="B2" s="94"/>
      <c r="C2" s="94"/>
      <c r="D2" s="244" t="s">
        <v>121</v>
      </c>
      <c r="E2" s="245"/>
      <c r="F2" s="246"/>
    </row>
    <row r="3" spans="1:6" s="95" customFormat="1" ht="27" customHeight="1" x14ac:dyDescent="0.25">
      <c r="A3" s="96" t="s">
        <v>122</v>
      </c>
      <c r="B3" s="96" t="s">
        <v>73</v>
      </c>
      <c r="C3" s="96" t="s">
        <v>123</v>
      </c>
      <c r="D3" s="97" t="s">
        <v>75</v>
      </c>
      <c r="E3" s="97" t="s">
        <v>76</v>
      </c>
      <c r="F3" s="97" t="s">
        <v>77</v>
      </c>
    </row>
    <row r="4" spans="1:6" s="103" customFormat="1" x14ac:dyDescent="0.25">
      <c r="A4" s="98" t="s">
        <v>124</v>
      </c>
      <c r="B4" s="99"/>
      <c r="C4" s="100"/>
      <c r="D4" s="101"/>
      <c r="E4" s="102"/>
      <c r="F4" s="102"/>
    </row>
    <row r="5" spans="1:6" s="108" customFormat="1" x14ac:dyDescent="0.25">
      <c r="A5" s="104">
        <v>19980344</v>
      </c>
      <c r="B5" s="105" t="s">
        <v>181</v>
      </c>
      <c r="C5" s="105" t="s">
        <v>182</v>
      </c>
      <c r="D5" s="106" t="s">
        <v>127</v>
      </c>
      <c r="E5" s="107" t="s">
        <v>136</v>
      </c>
      <c r="F5" s="107" t="s">
        <v>136</v>
      </c>
    </row>
    <row r="6" spans="1:6" s="108" customFormat="1" ht="25.5" customHeight="1" x14ac:dyDescent="0.25">
      <c r="A6" s="104">
        <v>20042918</v>
      </c>
      <c r="B6" s="105" t="s">
        <v>183</v>
      </c>
      <c r="C6" s="105" t="s">
        <v>184</v>
      </c>
      <c r="D6" s="106" t="s">
        <v>127</v>
      </c>
      <c r="E6" s="107" t="s">
        <v>136</v>
      </c>
      <c r="F6" s="107" t="s">
        <v>136</v>
      </c>
    </row>
    <row r="7" spans="1:6" s="108" customFormat="1" ht="16.5" customHeight="1" x14ac:dyDescent="0.25">
      <c r="A7" s="109">
        <v>20070156</v>
      </c>
      <c r="B7" s="110" t="s">
        <v>185</v>
      </c>
      <c r="C7" s="110" t="s">
        <v>186</v>
      </c>
      <c r="D7" s="106" t="s">
        <v>127</v>
      </c>
      <c r="E7" s="107" t="s">
        <v>136</v>
      </c>
      <c r="F7" s="107" t="s">
        <v>136</v>
      </c>
    </row>
    <row r="8" spans="1:6" s="103" customFormat="1" ht="16.5" customHeight="1" x14ac:dyDescent="0.25">
      <c r="A8" s="111"/>
      <c r="B8" s="99"/>
      <c r="C8" s="99"/>
      <c r="D8" s="112"/>
      <c r="E8" s="112"/>
      <c r="F8" s="113"/>
    </row>
    <row r="9" spans="1:6" s="103" customFormat="1" ht="10.5" customHeight="1" x14ac:dyDescent="0.25">
      <c r="A9" s="98" t="s">
        <v>134</v>
      </c>
      <c r="B9" s="99"/>
      <c r="C9" s="99"/>
      <c r="D9" s="101"/>
      <c r="E9" s="102"/>
      <c r="F9" s="102"/>
    </row>
    <row r="10" spans="1:6" s="108" customFormat="1" ht="20.25" customHeight="1" x14ac:dyDescent="0.25">
      <c r="A10" s="104">
        <v>19930112</v>
      </c>
      <c r="B10" s="105" t="s">
        <v>187</v>
      </c>
      <c r="C10" s="105" t="s">
        <v>188</v>
      </c>
      <c r="D10" s="106" t="s">
        <v>127</v>
      </c>
      <c r="E10" s="107" t="s">
        <v>136</v>
      </c>
      <c r="F10" s="107" t="s">
        <v>136</v>
      </c>
    </row>
    <row r="11" spans="1:6" s="108" customFormat="1" x14ac:dyDescent="0.25">
      <c r="A11" s="104">
        <v>19940098</v>
      </c>
      <c r="B11" s="105" t="s">
        <v>189</v>
      </c>
      <c r="C11" s="105" t="s">
        <v>190</v>
      </c>
      <c r="D11" s="106" t="s">
        <v>127</v>
      </c>
      <c r="E11" s="107" t="s">
        <v>136</v>
      </c>
      <c r="F11" s="107" t="s">
        <v>136</v>
      </c>
    </row>
    <row r="12" spans="1:6" s="108" customFormat="1" ht="16.5" customHeight="1" x14ac:dyDescent="0.25">
      <c r="A12" s="104">
        <v>19960525</v>
      </c>
      <c r="B12" s="105" t="s">
        <v>191</v>
      </c>
      <c r="C12" s="105" t="s">
        <v>192</v>
      </c>
      <c r="D12" s="106">
        <v>33</v>
      </c>
      <c r="E12" s="114">
        <v>25.538081999999999</v>
      </c>
      <c r="F12" s="114">
        <v>-33.855781</v>
      </c>
    </row>
    <row r="13" spans="1:6" s="108" customFormat="1" x14ac:dyDescent="0.25">
      <c r="A13" s="104">
        <v>19980348</v>
      </c>
      <c r="B13" s="105" t="s">
        <v>193</v>
      </c>
      <c r="C13" s="105" t="s">
        <v>192</v>
      </c>
      <c r="D13" s="107" t="s">
        <v>194</v>
      </c>
      <c r="E13" s="107">
        <v>25.462539</v>
      </c>
      <c r="F13" s="107">
        <v>-33.923496</v>
      </c>
    </row>
    <row r="14" spans="1:6" s="108" customFormat="1" ht="16.5" customHeight="1" x14ac:dyDescent="0.25">
      <c r="A14" s="104">
        <v>19990130</v>
      </c>
      <c r="B14" s="105" t="s">
        <v>195</v>
      </c>
      <c r="C14" s="105" t="s">
        <v>196</v>
      </c>
      <c r="D14" s="106" t="s">
        <v>127</v>
      </c>
      <c r="E14" s="107" t="s">
        <v>136</v>
      </c>
      <c r="F14" s="107" t="s">
        <v>136</v>
      </c>
    </row>
    <row r="15" spans="1:6" s="108" customFormat="1" ht="16.5" customHeight="1" x14ac:dyDescent="0.25">
      <c r="A15" s="104">
        <v>20030030</v>
      </c>
      <c r="B15" s="105" t="s">
        <v>197</v>
      </c>
      <c r="C15" s="105" t="s">
        <v>192</v>
      </c>
      <c r="D15" s="106" t="s">
        <v>198</v>
      </c>
      <c r="E15" s="114">
        <v>2846486.1940000001</v>
      </c>
      <c r="F15" s="114">
        <v>-3783645.6460000002</v>
      </c>
    </row>
    <row r="16" spans="1:6" s="108" customFormat="1" ht="16.5" customHeight="1" x14ac:dyDescent="0.25">
      <c r="A16" s="109">
        <v>20030034</v>
      </c>
      <c r="B16" s="110" t="s">
        <v>199</v>
      </c>
      <c r="C16" s="110" t="s">
        <v>200</v>
      </c>
      <c r="D16" s="106">
        <v>16</v>
      </c>
      <c r="E16" s="114">
        <v>25.626564999999999</v>
      </c>
      <c r="F16" s="114">
        <v>-33.864337999999996</v>
      </c>
    </row>
    <row r="17" spans="1:31" s="108" customFormat="1" x14ac:dyDescent="0.25">
      <c r="A17" s="104">
        <v>20030167</v>
      </c>
      <c r="B17" s="105" t="s">
        <v>201</v>
      </c>
      <c r="C17" s="105" t="s">
        <v>186</v>
      </c>
      <c r="D17" s="106">
        <v>40</v>
      </c>
      <c r="E17" s="114">
        <v>25.290575</v>
      </c>
      <c r="F17" s="114">
        <v>-33.856250000000003</v>
      </c>
    </row>
    <row r="18" spans="1:31" s="108" customFormat="1" ht="24" customHeight="1" x14ac:dyDescent="0.25">
      <c r="A18" s="104">
        <v>20030182</v>
      </c>
      <c r="B18" s="105" t="s">
        <v>202</v>
      </c>
      <c r="C18" s="105" t="s">
        <v>186</v>
      </c>
      <c r="D18" s="106">
        <v>53</v>
      </c>
      <c r="E18" s="114">
        <v>25.495145000000001</v>
      </c>
      <c r="F18" s="114">
        <v>-33.799135</v>
      </c>
    </row>
    <row r="19" spans="1:31" s="108" customFormat="1" ht="16.5" customHeight="1" x14ac:dyDescent="0.25">
      <c r="A19" s="104">
        <v>20030405</v>
      </c>
      <c r="B19" s="105" t="s">
        <v>203</v>
      </c>
      <c r="C19" s="105" t="s">
        <v>204</v>
      </c>
      <c r="D19" s="106">
        <v>40</v>
      </c>
      <c r="E19" s="114">
        <v>25.257460999999999</v>
      </c>
      <c r="F19" s="114">
        <v>-33.903145000000002</v>
      </c>
    </row>
    <row r="20" spans="1:31" s="108" customFormat="1" ht="16.5" customHeight="1" x14ac:dyDescent="0.25">
      <c r="A20" s="104">
        <v>20030407</v>
      </c>
      <c r="B20" s="105" t="s">
        <v>205</v>
      </c>
      <c r="C20" s="105" t="s">
        <v>204</v>
      </c>
      <c r="D20" s="106">
        <v>40</v>
      </c>
      <c r="E20" s="114">
        <v>25.354538999999999</v>
      </c>
      <c r="F20" s="114">
        <v>-34.005533999999997</v>
      </c>
    </row>
    <row r="21" spans="1:31" s="108" customFormat="1" ht="22.5" customHeight="1" x14ac:dyDescent="0.25">
      <c r="A21" s="104">
        <v>20030672</v>
      </c>
      <c r="B21" s="105" t="s">
        <v>206</v>
      </c>
      <c r="C21" s="105" t="s">
        <v>207</v>
      </c>
      <c r="D21" s="106" t="s">
        <v>127</v>
      </c>
      <c r="E21" s="107" t="s">
        <v>136</v>
      </c>
      <c r="F21" s="107" t="s">
        <v>136</v>
      </c>
    </row>
    <row r="22" spans="1:31" s="108" customFormat="1" ht="22.5" customHeight="1" x14ac:dyDescent="0.25">
      <c r="A22" s="104">
        <v>20050064</v>
      </c>
      <c r="B22" s="105" t="s">
        <v>208</v>
      </c>
      <c r="C22" s="105" t="s">
        <v>209</v>
      </c>
      <c r="D22" s="106" t="s">
        <v>210</v>
      </c>
      <c r="E22" s="115" t="s">
        <v>211</v>
      </c>
      <c r="F22" s="114">
        <v>-33.999702999999997</v>
      </c>
    </row>
    <row r="23" spans="1:31" s="108" customFormat="1" x14ac:dyDescent="0.25">
      <c r="A23" s="104">
        <v>20050088</v>
      </c>
      <c r="B23" s="105" t="s">
        <v>212</v>
      </c>
      <c r="C23" s="105" t="s">
        <v>213</v>
      </c>
      <c r="D23" s="106" t="s">
        <v>127</v>
      </c>
      <c r="E23" s="107" t="s">
        <v>136</v>
      </c>
      <c r="F23" s="107" t="s">
        <v>136</v>
      </c>
    </row>
    <row r="24" spans="1:31" s="108" customFormat="1" ht="24.75" customHeight="1" x14ac:dyDescent="0.25">
      <c r="A24" s="109">
        <v>20050105</v>
      </c>
      <c r="B24" s="110" t="s">
        <v>214</v>
      </c>
      <c r="C24" s="110" t="s">
        <v>215</v>
      </c>
      <c r="D24" s="106" t="s">
        <v>127</v>
      </c>
      <c r="E24" s="107" t="s">
        <v>136</v>
      </c>
      <c r="F24" s="107" t="s">
        <v>136</v>
      </c>
    </row>
    <row r="25" spans="1:31" s="108" customFormat="1" ht="16.5" customHeight="1" x14ac:dyDescent="0.25">
      <c r="A25" s="109">
        <v>20050247</v>
      </c>
      <c r="B25" s="110" t="s">
        <v>216</v>
      </c>
      <c r="C25" s="110" t="s">
        <v>217</v>
      </c>
      <c r="D25" s="106" t="s">
        <v>127</v>
      </c>
      <c r="E25" s="107" t="s">
        <v>136</v>
      </c>
      <c r="F25" s="107" t="s">
        <v>136</v>
      </c>
    </row>
    <row r="26" spans="1:31" s="108" customFormat="1" x14ac:dyDescent="0.25">
      <c r="A26" s="109">
        <v>20050248</v>
      </c>
      <c r="B26" s="110" t="s">
        <v>218</v>
      </c>
      <c r="C26" s="110" t="s">
        <v>217</v>
      </c>
      <c r="D26" s="106" t="s">
        <v>127</v>
      </c>
      <c r="E26" s="107" t="s">
        <v>136</v>
      </c>
      <c r="F26" s="107" t="s">
        <v>136</v>
      </c>
    </row>
    <row r="27" spans="1:31" s="108" customFormat="1" ht="16.5" customHeight="1" x14ac:dyDescent="0.25">
      <c r="A27" s="109">
        <v>20050250</v>
      </c>
      <c r="B27" s="110" t="s">
        <v>219</v>
      </c>
      <c r="C27" s="110" t="s">
        <v>186</v>
      </c>
      <c r="D27" s="106">
        <v>1</v>
      </c>
      <c r="E27" s="114" t="s">
        <v>220</v>
      </c>
      <c r="F27" s="114">
        <v>-34.016061000000001</v>
      </c>
    </row>
    <row r="28" spans="1:31" s="108" customFormat="1" ht="18" customHeight="1" x14ac:dyDescent="0.25">
      <c r="A28" s="109">
        <v>20060075</v>
      </c>
      <c r="B28" s="110" t="s">
        <v>221</v>
      </c>
      <c r="C28" s="110" t="s">
        <v>186</v>
      </c>
      <c r="D28" s="106">
        <v>1</v>
      </c>
      <c r="E28" s="114">
        <v>2859457.5720000002</v>
      </c>
      <c r="F28" s="114">
        <v>-3786596.4679999999</v>
      </c>
    </row>
    <row r="29" spans="1:31" s="108" customFormat="1" ht="22.5" customHeight="1" x14ac:dyDescent="0.25">
      <c r="A29" s="109">
        <v>20060102</v>
      </c>
      <c r="B29" s="110" t="s">
        <v>222</v>
      </c>
      <c r="C29" s="110" t="s">
        <v>223</v>
      </c>
      <c r="D29" s="106">
        <v>53</v>
      </c>
      <c r="E29" s="114">
        <v>25.807614999999998</v>
      </c>
      <c r="F29" s="114">
        <v>-33.692934999999999</v>
      </c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</row>
    <row r="30" spans="1:31" s="108" customFormat="1" x14ac:dyDescent="0.25">
      <c r="A30" s="109">
        <v>20060103</v>
      </c>
      <c r="B30" s="110" t="s">
        <v>224</v>
      </c>
      <c r="C30" s="110" t="s">
        <v>192</v>
      </c>
      <c r="D30" s="106" t="s">
        <v>225</v>
      </c>
      <c r="E30" s="114">
        <v>25.412237000000001</v>
      </c>
      <c r="F30" s="114">
        <v>-33.785606000000001</v>
      </c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</row>
    <row r="31" spans="1:31" s="108" customFormat="1" x14ac:dyDescent="0.25">
      <c r="A31" s="109">
        <v>20060106</v>
      </c>
      <c r="B31" s="110" t="s">
        <v>226</v>
      </c>
      <c r="C31" s="110" t="s">
        <v>192</v>
      </c>
      <c r="D31" s="106" t="s">
        <v>145</v>
      </c>
      <c r="E31" s="114">
        <v>25.592500999999999</v>
      </c>
      <c r="F31" s="114">
        <v>-33.770125999999998</v>
      </c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</row>
    <row r="32" spans="1:31" s="108" customFormat="1" x14ac:dyDescent="0.25">
      <c r="A32" s="109">
        <v>20060107</v>
      </c>
      <c r="B32" s="110" t="s">
        <v>227</v>
      </c>
      <c r="C32" s="110" t="s">
        <v>192</v>
      </c>
      <c r="D32" s="106" t="s">
        <v>228</v>
      </c>
      <c r="E32" s="114">
        <v>25.592500999999999</v>
      </c>
      <c r="F32" s="114">
        <v>-33.770125999999998</v>
      </c>
    </row>
    <row r="33" spans="1:31" s="108" customFormat="1" ht="22.5" x14ac:dyDescent="0.25">
      <c r="A33" s="109">
        <v>20060177</v>
      </c>
      <c r="B33" s="110" t="s">
        <v>229</v>
      </c>
      <c r="C33" s="110" t="s">
        <v>209</v>
      </c>
      <c r="D33" s="106" t="s">
        <v>210</v>
      </c>
      <c r="E33" s="114">
        <v>25.600266999999999</v>
      </c>
      <c r="F33" s="114">
        <v>-34.013463999999999</v>
      </c>
    </row>
    <row r="34" spans="1:31" s="108" customFormat="1" ht="26.25" customHeight="1" x14ac:dyDescent="0.25">
      <c r="A34" s="109">
        <v>20060178</v>
      </c>
      <c r="B34" s="110" t="s">
        <v>230</v>
      </c>
      <c r="C34" s="110" t="s">
        <v>231</v>
      </c>
      <c r="D34" s="106" t="s">
        <v>127</v>
      </c>
      <c r="E34" s="107" t="s">
        <v>136</v>
      </c>
      <c r="F34" s="107" t="s">
        <v>136</v>
      </c>
    </row>
    <row r="35" spans="1:31" s="108" customFormat="1" x14ac:dyDescent="0.25">
      <c r="A35" s="109">
        <v>20070143</v>
      </c>
      <c r="B35" s="110" t="s">
        <v>232</v>
      </c>
      <c r="C35" s="110" t="s">
        <v>233</v>
      </c>
      <c r="D35" s="106">
        <v>16</v>
      </c>
      <c r="E35" s="114">
        <v>25.616256</v>
      </c>
      <c r="F35" s="114">
        <v>-33.881748000000002</v>
      </c>
    </row>
    <row r="36" spans="1:31" s="116" customFormat="1" ht="16.5" customHeight="1" x14ac:dyDescent="0.25">
      <c r="A36" s="109">
        <v>20070144</v>
      </c>
      <c r="B36" s="110" t="s">
        <v>234</v>
      </c>
      <c r="C36" s="110" t="s">
        <v>235</v>
      </c>
      <c r="D36" s="106">
        <v>46</v>
      </c>
      <c r="E36" s="107"/>
      <c r="F36" s="107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108"/>
      <c r="AD36" s="108"/>
      <c r="AE36" s="108"/>
    </row>
    <row r="37" spans="1:31" s="116" customFormat="1" x14ac:dyDescent="0.25">
      <c r="A37" s="109">
        <v>20070147</v>
      </c>
      <c r="B37" s="110" t="s">
        <v>236</v>
      </c>
      <c r="C37" s="110" t="s">
        <v>186</v>
      </c>
      <c r="D37" s="106">
        <v>48</v>
      </c>
      <c r="E37" s="114">
        <v>25.426247</v>
      </c>
      <c r="F37" s="114">
        <v>-33.781632999999999</v>
      </c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8"/>
      <c r="AC37" s="108"/>
      <c r="AD37" s="108"/>
      <c r="AE37" s="108"/>
    </row>
    <row r="38" spans="1:31" s="116" customFormat="1" ht="32.25" customHeight="1" x14ac:dyDescent="0.25">
      <c r="A38" s="109">
        <v>20070153</v>
      </c>
      <c r="B38" s="110" t="s">
        <v>237</v>
      </c>
      <c r="C38" s="110" t="s">
        <v>186</v>
      </c>
      <c r="D38" s="106">
        <v>60</v>
      </c>
      <c r="E38" s="114" t="s">
        <v>238</v>
      </c>
      <c r="F38" s="117">
        <v>-33.830328999999999</v>
      </c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</row>
    <row r="39" spans="1:31" s="108" customFormat="1" ht="41.25" customHeight="1" x14ac:dyDescent="0.25">
      <c r="A39" s="109">
        <v>20070156</v>
      </c>
      <c r="B39" s="110" t="s">
        <v>185</v>
      </c>
      <c r="C39" s="110" t="s">
        <v>186</v>
      </c>
      <c r="D39" s="106" t="s">
        <v>127</v>
      </c>
      <c r="E39" s="115">
        <v>25.620597</v>
      </c>
      <c r="F39" s="117">
        <v>-33.881127999999997</v>
      </c>
    </row>
    <row r="40" spans="1:31" s="108" customFormat="1" ht="41.25" customHeight="1" x14ac:dyDescent="0.25">
      <c r="A40" s="109">
        <v>20080136</v>
      </c>
      <c r="B40" s="110" t="s">
        <v>239</v>
      </c>
      <c r="C40" s="110" t="s">
        <v>240</v>
      </c>
      <c r="D40" s="106" t="s">
        <v>127</v>
      </c>
      <c r="E40" s="107" t="s">
        <v>136</v>
      </c>
      <c r="F40" s="107" t="s">
        <v>136</v>
      </c>
    </row>
    <row r="41" spans="1:31" s="108" customFormat="1" ht="22.5" customHeight="1" x14ac:dyDescent="0.25">
      <c r="A41" s="109">
        <v>20080138</v>
      </c>
      <c r="B41" s="110" t="s">
        <v>241</v>
      </c>
      <c r="C41" s="110" t="s">
        <v>242</v>
      </c>
      <c r="D41" s="106" t="s">
        <v>243</v>
      </c>
      <c r="E41" s="115">
        <v>25.399032999999999</v>
      </c>
      <c r="F41" s="115">
        <v>-33.806975000000001</v>
      </c>
    </row>
    <row r="42" spans="1:31" s="108" customFormat="1" x14ac:dyDescent="0.25">
      <c r="A42" s="109">
        <v>20110054</v>
      </c>
      <c r="B42" s="110" t="s">
        <v>244</v>
      </c>
      <c r="C42" s="110" t="s">
        <v>192</v>
      </c>
      <c r="D42" s="106" t="s">
        <v>245</v>
      </c>
      <c r="E42" s="114">
        <v>25.608308999999998</v>
      </c>
      <c r="F42" s="114">
        <v>-33.816659000000001</v>
      </c>
    </row>
    <row r="43" spans="1:31" s="108" customFormat="1" x14ac:dyDescent="0.25">
      <c r="A43" s="109">
        <v>20110056</v>
      </c>
      <c r="B43" s="110" t="s">
        <v>246</v>
      </c>
      <c r="C43" s="110" t="s">
        <v>192</v>
      </c>
      <c r="D43" s="106" t="s">
        <v>247</v>
      </c>
      <c r="E43" s="114">
        <v>25.595986</v>
      </c>
      <c r="F43" s="114">
        <v>-33.868509000000003</v>
      </c>
    </row>
    <row r="44" spans="1:31" s="108" customFormat="1" x14ac:dyDescent="0.25">
      <c r="A44" s="109">
        <v>20110066</v>
      </c>
      <c r="B44" s="110" t="s">
        <v>248</v>
      </c>
      <c r="C44" s="110" t="s">
        <v>249</v>
      </c>
      <c r="D44" s="106" t="s">
        <v>250</v>
      </c>
      <c r="E44" s="114">
        <v>25.384506999999999</v>
      </c>
      <c r="F44" s="114">
        <v>-33.743648999999998</v>
      </c>
    </row>
    <row r="45" spans="1:31" s="108" customFormat="1" ht="16.5" customHeight="1" x14ac:dyDescent="0.25">
      <c r="A45" s="109">
        <v>20110067</v>
      </c>
      <c r="B45" s="110" t="s">
        <v>251</v>
      </c>
      <c r="C45" s="110" t="s">
        <v>192</v>
      </c>
      <c r="D45" s="106">
        <v>4</v>
      </c>
      <c r="E45" s="114">
        <v>25.592869</v>
      </c>
      <c r="F45" s="114">
        <v>-33.985191999999998</v>
      </c>
    </row>
    <row r="46" spans="1:31" s="108" customFormat="1" ht="24" customHeight="1" x14ac:dyDescent="0.25">
      <c r="A46" s="109">
        <v>20182404</v>
      </c>
      <c r="B46" s="110" t="s">
        <v>252</v>
      </c>
      <c r="C46" s="110"/>
      <c r="D46" s="106" t="s">
        <v>127</v>
      </c>
      <c r="E46" s="114">
        <v>25.620597</v>
      </c>
      <c r="F46" s="114">
        <v>-33.881127999999997</v>
      </c>
    </row>
    <row r="47" spans="1:31" s="108" customFormat="1" ht="26.25" customHeight="1" x14ac:dyDescent="0.25">
      <c r="A47" s="109">
        <v>20182409</v>
      </c>
      <c r="B47" s="110" t="s">
        <v>253</v>
      </c>
      <c r="C47" s="110"/>
      <c r="D47" s="106" t="s">
        <v>127</v>
      </c>
      <c r="E47" s="114">
        <v>25.620597</v>
      </c>
      <c r="F47" s="114">
        <v>-33.881127999999997</v>
      </c>
    </row>
    <row r="48" spans="1:31" s="108" customFormat="1" ht="16.5" customHeight="1" x14ac:dyDescent="0.25">
      <c r="A48" s="109">
        <v>20182410</v>
      </c>
      <c r="B48" s="110" t="s">
        <v>254</v>
      </c>
      <c r="C48" s="110"/>
      <c r="D48" s="106">
        <v>1</v>
      </c>
      <c r="E48" s="114" t="s">
        <v>220</v>
      </c>
      <c r="F48" s="114">
        <v>-34.016061000000001</v>
      </c>
    </row>
    <row r="49" spans="1:7" s="118" customFormat="1" ht="16.5" customHeight="1" x14ac:dyDescent="0.25">
      <c r="A49" s="109">
        <v>20182411</v>
      </c>
      <c r="B49" s="110" t="s">
        <v>255</v>
      </c>
      <c r="C49" s="110"/>
      <c r="D49" s="106" t="s">
        <v>256</v>
      </c>
      <c r="E49" s="114">
        <v>25.600266999999999</v>
      </c>
      <c r="F49" s="114">
        <v>-34.013463999999999</v>
      </c>
    </row>
    <row r="50" spans="1:7" s="108" customFormat="1" x14ac:dyDescent="0.25">
      <c r="A50" s="109">
        <v>20182418</v>
      </c>
      <c r="B50" s="110" t="s">
        <v>257</v>
      </c>
      <c r="C50" s="110"/>
      <c r="D50" s="106" t="s">
        <v>256</v>
      </c>
      <c r="E50" s="115" t="s">
        <v>211</v>
      </c>
      <c r="F50" s="114">
        <v>-33.999702999999997</v>
      </c>
    </row>
    <row r="51" spans="1:7" s="108" customFormat="1" ht="39.75" customHeight="1" x14ac:dyDescent="0.25">
      <c r="A51" s="109">
        <v>20182431</v>
      </c>
      <c r="B51" s="110" t="s">
        <v>258</v>
      </c>
      <c r="C51" s="110"/>
      <c r="D51" s="106" t="s">
        <v>127</v>
      </c>
      <c r="E51" s="115">
        <v>25.620597</v>
      </c>
      <c r="F51" s="117">
        <v>-33.881127999999997</v>
      </c>
      <c r="G51" s="119"/>
    </row>
    <row r="52" spans="1:7" s="108" customFormat="1" ht="25.5" customHeight="1" x14ac:dyDescent="0.25">
      <c r="A52" s="104">
        <v>20182540</v>
      </c>
      <c r="B52" s="105" t="s">
        <v>259</v>
      </c>
      <c r="C52" s="105" t="s">
        <v>260</v>
      </c>
      <c r="D52" s="106">
        <v>48</v>
      </c>
      <c r="E52" s="107"/>
      <c r="F52" s="107"/>
    </row>
    <row r="53" spans="1:7" s="108" customFormat="1" x14ac:dyDescent="0.25">
      <c r="A53" s="120"/>
      <c r="B53" s="121"/>
      <c r="C53" s="121"/>
      <c r="D53" s="119"/>
      <c r="E53" s="119"/>
      <c r="F53" s="119"/>
    </row>
    <row r="54" spans="1:7" s="108" customFormat="1" x14ac:dyDescent="0.25">
      <c r="A54" s="120"/>
      <c r="B54" s="121"/>
      <c r="C54" s="121"/>
      <c r="D54" s="119"/>
      <c r="E54" s="119"/>
      <c r="F54" s="119"/>
    </row>
    <row r="55" spans="1:7" s="108" customFormat="1" x14ac:dyDescent="0.25">
      <c r="A55" s="122"/>
      <c r="B55" s="123"/>
      <c r="C55" s="124"/>
      <c r="D55" s="125"/>
      <c r="E55" s="125"/>
      <c r="F55" s="125"/>
    </row>
    <row r="56" spans="1:7" s="108" customFormat="1" x14ac:dyDescent="0.25">
      <c r="A56" s="126"/>
      <c r="B56" s="122"/>
      <c r="C56" s="125"/>
      <c r="D56" s="127"/>
      <c r="E56" s="125"/>
      <c r="F56" s="125"/>
    </row>
    <row r="57" spans="1:7" s="119" customFormat="1" hidden="1" x14ac:dyDescent="0.25">
      <c r="A57" s="128"/>
      <c r="B57" s="129" t="s">
        <v>261</v>
      </c>
      <c r="C57" s="130">
        <v>6500000</v>
      </c>
      <c r="D57" s="125"/>
      <c r="E57" s="125"/>
      <c r="F57" s="125"/>
    </row>
    <row r="58" spans="1:7" s="119" customFormat="1" hidden="1" x14ac:dyDescent="0.25">
      <c r="A58" s="128"/>
      <c r="B58" s="129" t="s">
        <v>262</v>
      </c>
      <c r="C58" s="130">
        <v>303360526</v>
      </c>
      <c r="D58" s="125"/>
      <c r="E58" s="125"/>
      <c r="F58" s="125"/>
    </row>
    <row r="59" spans="1:7" s="119" customFormat="1" hidden="1" x14ac:dyDescent="0.25">
      <c r="A59" s="128"/>
      <c r="B59" s="131" t="s">
        <v>263</v>
      </c>
      <c r="C59" s="132">
        <f t="shared" ref="C59" si="0">SUM(C57:C58)</f>
        <v>309860526</v>
      </c>
      <c r="D59" s="125"/>
      <c r="E59" s="125"/>
      <c r="F59" s="125"/>
    </row>
    <row r="60" spans="1:7" s="119" customFormat="1" hidden="1" x14ac:dyDescent="0.25">
      <c r="A60" s="128"/>
      <c r="B60" s="133"/>
      <c r="C60" s="133"/>
      <c r="D60" s="125"/>
      <c r="E60" s="125"/>
      <c r="F60" s="125"/>
    </row>
    <row r="61" spans="1:7" s="119" customFormat="1" x14ac:dyDescent="0.25">
      <c r="A61" s="128"/>
      <c r="B61" s="133"/>
      <c r="C61" s="128"/>
      <c r="D61" s="125"/>
      <c r="E61" s="125"/>
      <c r="F61" s="125"/>
    </row>
    <row r="62" spans="1:7" s="119" customFormat="1" x14ac:dyDescent="0.25">
      <c r="A62" s="128"/>
      <c r="B62" s="133"/>
      <c r="C62" s="128"/>
      <c r="D62" s="125"/>
      <c r="E62" s="125"/>
      <c r="F62" s="125"/>
    </row>
  </sheetData>
  <mergeCells count="2">
    <mergeCell ref="A1:F1"/>
    <mergeCell ref="D2:F2"/>
  </mergeCells>
  <printOptions horizontalCentered="1" gridLines="1"/>
  <pageMargins left="0.23622047244094491" right="0.23622047244094491" top="0.74803149606299213" bottom="0.74803149606299213" header="0.31496062992125984" footer="0.31496062992125984"/>
  <pageSetup paperSize="8" scale="5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68"/>
  <sheetViews>
    <sheetView tabSelected="1" view="pageBreakPreview" zoomScaleNormal="100" zoomScaleSheetLayoutView="100" workbookViewId="0">
      <selection activeCell="A5" sqref="A5:A8"/>
    </sheetView>
  </sheetViews>
  <sheetFormatPr defaultRowHeight="15" x14ac:dyDescent="0.25"/>
  <cols>
    <col min="1" max="1" width="13.5703125" style="168" customWidth="1"/>
    <col min="2" max="2" width="18.28515625" style="168" customWidth="1"/>
    <col min="3" max="3" width="40.28515625" style="168" customWidth="1"/>
    <col min="4" max="4" width="14.42578125" style="168" bestFit="1" customWidth="1"/>
    <col min="5" max="16384" width="9.140625" style="168"/>
  </cols>
  <sheetData>
    <row r="1" spans="1:6" ht="18" x14ac:dyDescent="0.25">
      <c r="A1" s="248" t="s">
        <v>362</v>
      </c>
      <c r="B1" s="248"/>
      <c r="C1" s="248"/>
      <c r="D1" s="248"/>
    </row>
    <row r="2" spans="1:6" ht="15.75" x14ac:dyDescent="0.25">
      <c r="A2" s="175" t="s">
        <v>360</v>
      </c>
      <c r="B2" s="176"/>
    </row>
    <row r="3" spans="1:6" ht="15.75" x14ac:dyDescent="0.25">
      <c r="A3" s="177" t="s">
        <v>361</v>
      </c>
      <c r="B3" s="176"/>
    </row>
    <row r="4" spans="1:6" s="169" customFormat="1" x14ac:dyDescent="0.25">
      <c r="A4" s="178" t="s">
        <v>321</v>
      </c>
      <c r="B4" s="178" t="s">
        <v>322</v>
      </c>
      <c r="C4" s="179" t="s">
        <v>323</v>
      </c>
    </row>
    <row r="5" spans="1:6" ht="15" customHeight="1" x14ac:dyDescent="0.25">
      <c r="A5" s="247" t="s">
        <v>324</v>
      </c>
      <c r="B5" s="180">
        <v>52</v>
      </c>
      <c r="C5" s="261" t="s">
        <v>325</v>
      </c>
    </row>
    <row r="6" spans="1:6" ht="15" customHeight="1" x14ac:dyDescent="0.25">
      <c r="A6" s="247"/>
      <c r="B6" s="180">
        <v>53</v>
      </c>
      <c r="C6" s="262" t="s">
        <v>326</v>
      </c>
    </row>
    <row r="7" spans="1:6" ht="15" customHeight="1" x14ac:dyDescent="0.25">
      <c r="A7" s="247"/>
      <c r="B7" s="180">
        <v>56</v>
      </c>
      <c r="C7" s="263"/>
      <c r="D7" s="170"/>
      <c r="E7" s="170"/>
      <c r="F7" s="170"/>
    </row>
    <row r="8" spans="1:6" ht="15" customHeight="1" x14ac:dyDescent="0.25">
      <c r="A8" s="247"/>
      <c r="B8" s="180">
        <v>60</v>
      </c>
      <c r="C8" s="262" t="s">
        <v>327</v>
      </c>
      <c r="D8" s="170"/>
      <c r="E8" s="170"/>
      <c r="F8" s="170"/>
    </row>
    <row r="9" spans="1:6" x14ac:dyDescent="0.25">
      <c r="A9" s="181"/>
      <c r="B9" s="182"/>
      <c r="C9" s="263"/>
      <c r="D9" s="170"/>
      <c r="E9" s="170"/>
      <c r="F9" s="170"/>
    </row>
    <row r="10" spans="1:6" ht="15" customHeight="1" x14ac:dyDescent="0.25">
      <c r="A10" s="247" t="s">
        <v>328</v>
      </c>
      <c r="B10" s="180">
        <v>1</v>
      </c>
      <c r="C10" s="263"/>
      <c r="D10" s="170"/>
      <c r="E10" s="170"/>
      <c r="F10" s="170"/>
    </row>
    <row r="11" spans="1:6" ht="15" customHeight="1" x14ac:dyDescent="0.25">
      <c r="A11" s="249"/>
      <c r="B11" s="180">
        <v>40</v>
      </c>
      <c r="C11" s="262" t="s">
        <v>329</v>
      </c>
      <c r="D11" s="170"/>
      <c r="E11" s="170"/>
      <c r="F11" s="170"/>
    </row>
    <row r="12" spans="1:6" ht="15" customHeight="1" x14ac:dyDescent="0.25">
      <c r="A12" s="182"/>
      <c r="B12" s="182"/>
      <c r="C12" s="263"/>
      <c r="D12" s="171"/>
      <c r="E12" s="170"/>
      <c r="F12" s="170"/>
    </row>
    <row r="13" spans="1:6" ht="15" customHeight="1" x14ac:dyDescent="0.25">
      <c r="A13" s="247" t="s">
        <v>320</v>
      </c>
      <c r="B13" s="183">
        <v>23</v>
      </c>
      <c r="C13" s="262" t="s">
        <v>330</v>
      </c>
      <c r="D13" s="171"/>
      <c r="E13" s="170"/>
      <c r="F13" s="170"/>
    </row>
    <row r="14" spans="1:6" ht="15" customHeight="1" x14ac:dyDescent="0.25">
      <c r="A14" s="247"/>
      <c r="B14" s="183">
        <v>54</v>
      </c>
      <c r="C14" s="262" t="s">
        <v>331</v>
      </c>
      <c r="D14" s="172"/>
      <c r="E14" s="170"/>
      <c r="F14" s="170"/>
    </row>
    <row r="15" spans="1:6" ht="15" customHeight="1" x14ac:dyDescent="0.25">
      <c r="A15" s="247"/>
      <c r="B15" s="183">
        <v>55</v>
      </c>
      <c r="C15" s="262" t="s">
        <v>332</v>
      </c>
      <c r="D15" s="170"/>
      <c r="E15" s="170"/>
      <c r="F15" s="170"/>
    </row>
    <row r="16" spans="1:6" ht="15" customHeight="1" x14ac:dyDescent="0.25">
      <c r="A16" s="247"/>
      <c r="B16" s="183">
        <v>56</v>
      </c>
      <c r="C16" s="262" t="s">
        <v>333</v>
      </c>
      <c r="D16" s="170"/>
      <c r="E16" s="170"/>
      <c r="F16" s="170"/>
    </row>
    <row r="17" spans="1:6" ht="15" customHeight="1" x14ac:dyDescent="0.25">
      <c r="A17" s="247"/>
      <c r="B17" s="183">
        <v>57</v>
      </c>
      <c r="C17" s="262" t="s">
        <v>334</v>
      </c>
      <c r="D17" s="170"/>
      <c r="E17" s="170"/>
      <c r="F17" s="170"/>
    </row>
    <row r="18" spans="1:6" x14ac:dyDescent="0.25">
      <c r="A18" s="247"/>
      <c r="B18" s="183">
        <v>58</v>
      </c>
      <c r="C18" s="262" t="s">
        <v>335</v>
      </c>
      <c r="D18" s="170"/>
      <c r="E18" s="170"/>
      <c r="F18" s="170"/>
    </row>
    <row r="19" spans="1:6" x14ac:dyDescent="0.25">
      <c r="A19" s="247"/>
      <c r="B19" s="183">
        <v>59</v>
      </c>
      <c r="C19" s="262" t="s">
        <v>336</v>
      </c>
    </row>
    <row r="20" spans="1:6" x14ac:dyDescent="0.25">
      <c r="A20" s="182"/>
      <c r="B20" s="182"/>
      <c r="C20" s="263"/>
    </row>
    <row r="21" spans="1:6" ht="15" customHeight="1" x14ac:dyDescent="0.25">
      <c r="A21" s="247" t="s">
        <v>337</v>
      </c>
      <c r="B21" s="183">
        <v>14</v>
      </c>
      <c r="C21" s="262" t="s">
        <v>338</v>
      </c>
    </row>
    <row r="22" spans="1:6" ht="18" customHeight="1" x14ac:dyDescent="0.25">
      <c r="A22" s="247"/>
      <c r="B22" s="183">
        <v>15</v>
      </c>
      <c r="C22" s="262" t="s">
        <v>339</v>
      </c>
    </row>
    <row r="23" spans="1:6" ht="17.25" customHeight="1" x14ac:dyDescent="0.25">
      <c r="A23" s="247"/>
      <c r="B23" s="183">
        <v>16</v>
      </c>
      <c r="C23" s="263"/>
    </row>
    <row r="24" spans="1:6" ht="15" customHeight="1" x14ac:dyDescent="0.25">
      <c r="A24" s="247"/>
      <c r="B24" s="183">
        <v>17</v>
      </c>
      <c r="C24" s="262" t="s">
        <v>340</v>
      </c>
    </row>
    <row r="25" spans="1:6" ht="15" customHeight="1" x14ac:dyDescent="0.25">
      <c r="A25" s="247"/>
      <c r="B25" s="183">
        <v>18</v>
      </c>
      <c r="C25" s="262" t="s">
        <v>341</v>
      </c>
    </row>
    <row r="26" spans="1:6" ht="15" customHeight="1" x14ac:dyDescent="0.25">
      <c r="A26" s="247"/>
      <c r="B26" s="183">
        <v>19</v>
      </c>
      <c r="C26" s="263"/>
    </row>
    <row r="27" spans="1:6" ht="15" customHeight="1" x14ac:dyDescent="0.25">
      <c r="A27" s="247"/>
      <c r="B27" s="183">
        <v>20</v>
      </c>
      <c r="C27" s="263"/>
    </row>
    <row r="28" spans="1:6" ht="15" customHeight="1" x14ac:dyDescent="0.25">
      <c r="A28" s="247"/>
      <c r="B28" s="183">
        <v>21</v>
      </c>
      <c r="C28" s="262" t="s">
        <v>342</v>
      </c>
    </row>
    <row r="29" spans="1:6" ht="15" customHeight="1" x14ac:dyDescent="0.25">
      <c r="A29" s="247"/>
      <c r="B29" s="183">
        <v>22</v>
      </c>
      <c r="C29" s="263"/>
    </row>
    <row r="30" spans="1:6" ht="15.75" customHeight="1" x14ac:dyDescent="0.25">
      <c r="A30" s="247"/>
      <c r="B30" s="183">
        <v>24</v>
      </c>
      <c r="C30" s="262" t="s">
        <v>343</v>
      </c>
    </row>
    <row r="31" spans="1:6" ht="15.75" customHeight="1" x14ac:dyDescent="0.25">
      <c r="A31" s="247"/>
      <c r="B31" s="183">
        <v>25</v>
      </c>
      <c r="C31" s="263"/>
    </row>
    <row r="32" spans="1:6" x14ac:dyDescent="0.25">
      <c r="A32" s="182"/>
      <c r="B32" s="182"/>
      <c r="C32" s="263"/>
    </row>
    <row r="33" spans="1:3" ht="15" customHeight="1" x14ac:dyDescent="0.25">
      <c r="A33" s="247" t="s">
        <v>344</v>
      </c>
      <c r="B33" s="183">
        <v>26</v>
      </c>
      <c r="C33" s="264" t="s">
        <v>345</v>
      </c>
    </row>
    <row r="34" spans="1:3" ht="15" customHeight="1" x14ac:dyDescent="0.25">
      <c r="A34" s="247"/>
      <c r="B34" s="183">
        <v>27</v>
      </c>
      <c r="C34" s="264" t="s">
        <v>346</v>
      </c>
    </row>
    <row r="35" spans="1:3" ht="15" customHeight="1" x14ac:dyDescent="0.25">
      <c r="A35" s="247"/>
      <c r="B35" s="183">
        <v>28</v>
      </c>
      <c r="C35" s="264" t="s">
        <v>347</v>
      </c>
    </row>
    <row r="36" spans="1:3" ht="15.75" customHeight="1" x14ac:dyDescent="0.25">
      <c r="A36" s="247"/>
      <c r="B36" s="183">
        <v>30</v>
      </c>
      <c r="C36" s="264" t="s">
        <v>348</v>
      </c>
    </row>
    <row r="37" spans="1:3" x14ac:dyDescent="0.25">
      <c r="A37" s="182"/>
      <c r="B37" s="182"/>
      <c r="C37" s="263"/>
    </row>
    <row r="38" spans="1:3" ht="15" customHeight="1" x14ac:dyDescent="0.25">
      <c r="A38" s="247" t="s">
        <v>349</v>
      </c>
      <c r="B38" s="183">
        <v>33</v>
      </c>
      <c r="C38" s="262" t="s">
        <v>350</v>
      </c>
    </row>
    <row r="39" spans="1:3" ht="15" customHeight="1" x14ac:dyDescent="0.25">
      <c r="A39" s="247"/>
      <c r="B39" s="183">
        <v>36</v>
      </c>
      <c r="C39" s="262" t="s">
        <v>351</v>
      </c>
    </row>
    <row r="40" spans="1:3" ht="15" customHeight="1" x14ac:dyDescent="0.25">
      <c r="A40" s="247"/>
      <c r="B40" s="183">
        <v>37</v>
      </c>
      <c r="C40" s="262" t="s">
        <v>352</v>
      </c>
    </row>
    <row r="41" spans="1:3" ht="15" customHeight="1" x14ac:dyDescent="0.25">
      <c r="A41" s="247"/>
      <c r="B41" s="180">
        <v>41</v>
      </c>
      <c r="C41" s="262" t="s">
        <v>353</v>
      </c>
    </row>
    <row r="42" spans="1:3" x14ac:dyDescent="0.25">
      <c r="A42" s="181"/>
      <c r="B42" s="184"/>
      <c r="C42" s="265"/>
    </row>
    <row r="43" spans="1:3" ht="20.25" customHeight="1" x14ac:dyDescent="0.25">
      <c r="A43" s="247" t="s">
        <v>354</v>
      </c>
      <c r="B43" s="185">
        <v>4</v>
      </c>
      <c r="C43" s="266" t="s">
        <v>368</v>
      </c>
    </row>
    <row r="44" spans="1:3" ht="20.25" customHeight="1" x14ac:dyDescent="0.25">
      <c r="A44" s="247"/>
      <c r="B44" s="185">
        <v>6</v>
      </c>
      <c r="C44" s="267"/>
    </row>
    <row r="45" spans="1:3" ht="20.25" customHeight="1" x14ac:dyDescent="0.25">
      <c r="A45" s="247"/>
      <c r="B45" s="185">
        <v>7</v>
      </c>
      <c r="C45" s="267"/>
    </row>
    <row r="46" spans="1:3" ht="20.25" customHeight="1" x14ac:dyDescent="0.25">
      <c r="A46" s="247"/>
      <c r="B46" s="185">
        <v>8</v>
      </c>
      <c r="C46" s="267"/>
    </row>
    <row r="47" spans="1:3" ht="20.25" customHeight="1" x14ac:dyDescent="0.25">
      <c r="A47" s="247"/>
      <c r="B47" s="185">
        <v>10</v>
      </c>
      <c r="C47" s="267"/>
    </row>
    <row r="48" spans="1:3" ht="20.25" customHeight="1" x14ac:dyDescent="0.25">
      <c r="A48" s="247"/>
      <c r="B48" s="185">
        <v>11</v>
      </c>
      <c r="C48" s="267"/>
    </row>
    <row r="49" spans="1:3" ht="15" customHeight="1" x14ac:dyDescent="0.25">
      <c r="A49" s="247"/>
      <c r="B49" s="183">
        <v>12</v>
      </c>
      <c r="C49" s="267"/>
    </row>
    <row r="50" spans="1:3" ht="15" customHeight="1" x14ac:dyDescent="0.25">
      <c r="A50" s="247"/>
      <c r="B50" s="183">
        <v>13</v>
      </c>
      <c r="C50" s="267"/>
    </row>
    <row r="51" spans="1:3" ht="15" customHeight="1" x14ac:dyDescent="0.25">
      <c r="A51" s="247"/>
      <c r="B51" s="183">
        <v>29</v>
      </c>
      <c r="C51" s="186" t="s">
        <v>369</v>
      </c>
    </row>
    <row r="52" spans="1:3" ht="15" customHeight="1" x14ac:dyDescent="0.25">
      <c r="A52" s="247"/>
      <c r="B52" s="183">
        <v>31</v>
      </c>
      <c r="C52" s="267"/>
    </row>
    <row r="53" spans="1:3" ht="15" customHeight="1" x14ac:dyDescent="0.25">
      <c r="A53" s="247"/>
      <c r="B53" s="183">
        <v>32</v>
      </c>
      <c r="C53" s="267"/>
    </row>
    <row r="54" spans="1:3" ht="15" customHeight="1" x14ac:dyDescent="0.25">
      <c r="A54" s="247"/>
      <c r="B54" s="183">
        <v>34</v>
      </c>
      <c r="C54" s="267"/>
    </row>
    <row r="55" spans="1:3" ht="15" customHeight="1" x14ac:dyDescent="0.25">
      <c r="A55" s="247"/>
      <c r="B55" s="183">
        <v>38</v>
      </c>
      <c r="C55" s="266" t="s">
        <v>370</v>
      </c>
    </row>
    <row r="56" spans="1:3" x14ac:dyDescent="0.25">
      <c r="A56" s="181"/>
      <c r="B56" s="182"/>
      <c r="C56" s="263"/>
    </row>
    <row r="57" spans="1:3" ht="15" customHeight="1" x14ac:dyDescent="0.25">
      <c r="A57" s="247" t="s">
        <v>355</v>
      </c>
      <c r="B57" s="183">
        <v>42</v>
      </c>
      <c r="C57" s="268" t="s">
        <v>371</v>
      </c>
    </row>
    <row r="58" spans="1:3" ht="15" customHeight="1" x14ac:dyDescent="0.25">
      <c r="A58" s="247"/>
      <c r="B58" s="183">
        <v>43</v>
      </c>
      <c r="C58" s="263"/>
    </row>
    <row r="59" spans="1:3" ht="15" customHeight="1" x14ac:dyDescent="0.25">
      <c r="A59" s="247"/>
      <c r="B59" s="183">
        <v>44</v>
      </c>
      <c r="C59" s="263" t="s">
        <v>372</v>
      </c>
    </row>
    <row r="60" spans="1:3" ht="15" customHeight="1" x14ac:dyDescent="0.25">
      <c r="A60" s="247"/>
      <c r="B60" s="183">
        <v>45</v>
      </c>
      <c r="C60" s="263" t="s">
        <v>373</v>
      </c>
    </row>
    <row r="61" spans="1:3" ht="15" customHeight="1" x14ac:dyDescent="0.25">
      <c r="A61" s="247"/>
      <c r="B61" s="183">
        <v>46</v>
      </c>
      <c r="C61" s="269" t="s">
        <v>374</v>
      </c>
    </row>
    <row r="62" spans="1:3" ht="15" customHeight="1" x14ac:dyDescent="0.25">
      <c r="A62" s="247"/>
      <c r="B62" s="183">
        <v>50</v>
      </c>
      <c r="C62" s="263" t="s">
        <v>375</v>
      </c>
    </row>
    <row r="63" spans="1:3" ht="15" customHeight="1" x14ac:dyDescent="0.25">
      <c r="A63" s="247"/>
      <c r="B63" s="183">
        <v>51</v>
      </c>
      <c r="C63" s="269" t="s">
        <v>356</v>
      </c>
    </row>
    <row r="64" spans="1:3" ht="15" customHeight="1" x14ac:dyDescent="0.25">
      <c r="A64" s="247"/>
      <c r="B64" s="183">
        <v>49</v>
      </c>
      <c r="C64" s="269" t="s">
        <v>357</v>
      </c>
    </row>
    <row r="65" spans="1:4" ht="15" customHeight="1" x14ac:dyDescent="0.25">
      <c r="A65" s="247"/>
      <c r="B65" s="183">
        <v>47</v>
      </c>
      <c r="C65" s="269" t="s">
        <v>358</v>
      </c>
    </row>
    <row r="66" spans="1:4" ht="15" customHeight="1" x14ac:dyDescent="0.25">
      <c r="A66" s="247"/>
      <c r="B66" s="183">
        <v>48</v>
      </c>
      <c r="C66" s="269" t="s">
        <v>359</v>
      </c>
    </row>
    <row r="67" spans="1:4" x14ac:dyDescent="0.25">
      <c r="A67" s="182"/>
      <c r="B67" s="184"/>
      <c r="C67" s="180"/>
      <c r="D67" s="173"/>
    </row>
    <row r="68" spans="1:4" x14ac:dyDescent="0.25">
      <c r="A68" s="174"/>
    </row>
  </sheetData>
  <mergeCells count="9">
    <mergeCell ref="A43:A55"/>
    <mergeCell ref="A57:A66"/>
    <mergeCell ref="A1:D1"/>
    <mergeCell ref="A5:A8"/>
    <mergeCell ref="A10:A11"/>
    <mergeCell ref="A13:A19"/>
    <mergeCell ref="A21:A31"/>
    <mergeCell ref="A33:A36"/>
    <mergeCell ref="A38:A41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J16"/>
  <sheetViews>
    <sheetView workbookViewId="0">
      <selection sqref="A1:E1"/>
    </sheetView>
  </sheetViews>
  <sheetFormatPr defaultRowHeight="15" x14ac:dyDescent="0.25"/>
  <cols>
    <col min="1" max="1" width="13.7109375" customWidth="1"/>
    <col min="2" max="2" width="68.42578125" customWidth="1"/>
    <col min="3" max="3" width="11.7109375" customWidth="1"/>
    <col min="4" max="4" width="11" bestFit="1" customWidth="1"/>
    <col min="5" max="5" width="25.140625" customWidth="1"/>
    <col min="8" max="8" width="11.7109375" customWidth="1"/>
  </cols>
  <sheetData>
    <row r="1" spans="1:10" ht="18.75" x14ac:dyDescent="0.4">
      <c r="A1" s="250" t="s">
        <v>111</v>
      </c>
      <c r="B1" s="250"/>
      <c r="C1" s="250"/>
      <c r="D1" s="250"/>
      <c r="E1" s="250"/>
    </row>
    <row r="3" spans="1:10" x14ac:dyDescent="0.25">
      <c r="A3" s="59" t="s">
        <v>112</v>
      </c>
      <c r="B3" s="60" t="s">
        <v>113</v>
      </c>
      <c r="C3" s="252"/>
      <c r="D3" s="254"/>
      <c r="E3" s="253"/>
      <c r="F3" s="62"/>
      <c r="G3" s="63"/>
      <c r="H3" s="63"/>
      <c r="I3" s="251"/>
      <c r="J3" s="251"/>
    </row>
    <row r="4" spans="1:10" x14ac:dyDescent="0.25">
      <c r="A4" s="64"/>
      <c r="B4" s="65"/>
      <c r="C4" s="65"/>
      <c r="D4" s="65"/>
      <c r="E4" s="65"/>
      <c r="F4" s="66"/>
      <c r="H4" s="63"/>
      <c r="I4" s="66"/>
      <c r="J4" s="66"/>
    </row>
    <row r="5" spans="1:10" x14ac:dyDescent="0.25">
      <c r="A5" s="59" t="s">
        <v>114</v>
      </c>
      <c r="B5" s="59" t="s">
        <v>115</v>
      </c>
      <c r="C5" s="252" t="s">
        <v>116</v>
      </c>
      <c r="D5" s="253"/>
      <c r="E5" s="59" t="s">
        <v>117</v>
      </c>
    </row>
    <row r="6" spans="1:10" x14ac:dyDescent="0.25">
      <c r="A6" s="67">
        <v>20010362</v>
      </c>
      <c r="B6" s="68" t="s">
        <v>118</v>
      </c>
      <c r="C6" s="69">
        <v>25.498545</v>
      </c>
      <c r="D6" s="70">
        <v>-33.986092999999997</v>
      </c>
      <c r="E6" s="67">
        <v>8</v>
      </c>
    </row>
    <row r="7" spans="1:10" x14ac:dyDescent="0.25">
      <c r="A7" s="67">
        <v>20010362</v>
      </c>
      <c r="B7" s="68" t="s">
        <v>118</v>
      </c>
      <c r="C7" s="69">
        <v>25.591705000000001</v>
      </c>
      <c r="D7" s="69">
        <v>-33.879823000000002</v>
      </c>
      <c r="E7" s="67">
        <v>19</v>
      </c>
    </row>
    <row r="8" spans="1:10" x14ac:dyDescent="0.25">
      <c r="A8" s="67">
        <v>20010362</v>
      </c>
      <c r="B8" s="68" t="s">
        <v>118</v>
      </c>
      <c r="C8" s="71">
        <v>25.5912431</v>
      </c>
      <c r="D8" s="69">
        <v>-33.874395200000002</v>
      </c>
      <c r="E8" s="67">
        <v>21</v>
      </c>
    </row>
    <row r="9" spans="1:10" x14ac:dyDescent="0.25">
      <c r="A9" s="67">
        <v>20010362</v>
      </c>
      <c r="B9" s="68" t="s">
        <v>118</v>
      </c>
      <c r="C9" s="69">
        <v>25.583292</v>
      </c>
      <c r="D9" s="69">
        <v>-33.868603999999998</v>
      </c>
      <c r="E9" s="67">
        <v>22</v>
      </c>
    </row>
    <row r="10" spans="1:10" x14ac:dyDescent="0.25">
      <c r="A10" s="67">
        <v>20010362</v>
      </c>
      <c r="B10" s="68" t="s">
        <v>118</v>
      </c>
      <c r="C10" s="69">
        <v>25.547297</v>
      </c>
      <c r="D10" s="69">
        <v>-33.859381999999997</v>
      </c>
      <c r="E10" s="67">
        <v>28</v>
      </c>
    </row>
    <row r="11" spans="1:10" x14ac:dyDescent="0.25">
      <c r="A11" s="67">
        <v>20010362</v>
      </c>
      <c r="B11" s="68" t="s">
        <v>118</v>
      </c>
      <c r="C11" s="69">
        <v>25.503477</v>
      </c>
      <c r="D11" s="69">
        <v>-33.834676999999999</v>
      </c>
      <c r="E11" s="67">
        <v>36</v>
      </c>
    </row>
    <row r="12" spans="1:10" x14ac:dyDescent="0.25">
      <c r="A12" s="67">
        <v>20010362</v>
      </c>
      <c r="B12" s="68" t="s">
        <v>118</v>
      </c>
      <c r="C12" s="69">
        <v>25.388317000000001</v>
      </c>
      <c r="D12" s="69">
        <v>-33.822775999999998</v>
      </c>
      <c r="E12" s="67">
        <v>44</v>
      </c>
    </row>
    <row r="13" spans="1:10" x14ac:dyDescent="0.25">
      <c r="A13" s="67">
        <v>20010362</v>
      </c>
      <c r="B13" s="68" t="s">
        <v>118</v>
      </c>
      <c r="C13" s="69">
        <v>25.394480000000001</v>
      </c>
      <c r="D13" s="69">
        <v>-33.747408999999998</v>
      </c>
      <c r="E13" s="67">
        <v>50</v>
      </c>
    </row>
    <row r="14" spans="1:10" x14ac:dyDescent="0.25">
      <c r="A14" s="67">
        <v>20010362</v>
      </c>
      <c r="B14" s="68" t="s">
        <v>118</v>
      </c>
      <c r="C14" s="69">
        <v>25.583092000000001</v>
      </c>
      <c r="D14" s="69">
        <v>-33.794586000000002</v>
      </c>
      <c r="E14" s="67">
        <v>55</v>
      </c>
    </row>
    <row r="15" spans="1:10" x14ac:dyDescent="0.25">
      <c r="A15" s="72">
        <v>20120045</v>
      </c>
      <c r="B15" s="68" t="s">
        <v>119</v>
      </c>
      <c r="C15" s="69">
        <v>25.566368000000001</v>
      </c>
      <c r="D15" s="69">
        <v>-33.917065000000001</v>
      </c>
      <c r="E15" s="72">
        <v>11</v>
      </c>
    </row>
    <row r="16" spans="1:10" x14ac:dyDescent="0.25">
      <c r="A16" s="72">
        <v>20120045</v>
      </c>
      <c r="B16" s="68" t="s">
        <v>366</v>
      </c>
      <c r="C16" s="69">
        <v>25.614985000000001</v>
      </c>
      <c r="D16" s="69">
        <v>-33.960490999999998</v>
      </c>
      <c r="E16" s="72">
        <v>5</v>
      </c>
    </row>
  </sheetData>
  <mergeCells count="4">
    <mergeCell ref="A1:E1"/>
    <mergeCell ref="I3:J3"/>
    <mergeCell ref="C5:D5"/>
    <mergeCell ref="C3:E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J26"/>
  <sheetViews>
    <sheetView workbookViewId="0">
      <selection activeCell="B6" sqref="B6"/>
    </sheetView>
  </sheetViews>
  <sheetFormatPr defaultRowHeight="15" x14ac:dyDescent="0.25"/>
  <cols>
    <col min="1" max="1" width="13.7109375" customWidth="1"/>
    <col min="2" max="2" width="52.140625" customWidth="1"/>
    <col min="3" max="3" width="27.7109375" customWidth="1"/>
    <col min="4" max="4" width="29.85546875" customWidth="1"/>
    <col min="5" max="5" width="28.140625" customWidth="1"/>
    <col min="8" max="8" width="11.7109375" customWidth="1"/>
    <col min="9" max="9" width="29.140625" customWidth="1"/>
    <col min="10" max="10" width="26.5703125" customWidth="1"/>
    <col min="257" max="257" width="13.7109375" customWidth="1"/>
    <col min="258" max="258" width="52.140625" customWidth="1"/>
    <col min="259" max="259" width="27.7109375" customWidth="1"/>
    <col min="260" max="260" width="29.85546875" customWidth="1"/>
    <col min="261" max="261" width="28.140625" customWidth="1"/>
    <col min="264" max="264" width="11.7109375" customWidth="1"/>
    <col min="265" max="265" width="29.140625" customWidth="1"/>
    <col min="266" max="266" width="26.5703125" customWidth="1"/>
    <col min="513" max="513" width="13.7109375" customWidth="1"/>
    <col min="514" max="514" width="52.140625" customWidth="1"/>
    <col min="515" max="515" width="27.7109375" customWidth="1"/>
    <col min="516" max="516" width="29.85546875" customWidth="1"/>
    <col min="517" max="517" width="28.140625" customWidth="1"/>
    <col min="520" max="520" width="11.7109375" customWidth="1"/>
    <col min="521" max="521" width="29.140625" customWidth="1"/>
    <col min="522" max="522" width="26.5703125" customWidth="1"/>
    <col min="769" max="769" width="13.7109375" customWidth="1"/>
    <col min="770" max="770" width="52.140625" customWidth="1"/>
    <col min="771" max="771" width="27.7109375" customWidth="1"/>
    <col min="772" max="772" width="29.85546875" customWidth="1"/>
    <col min="773" max="773" width="28.140625" customWidth="1"/>
    <col min="776" max="776" width="11.7109375" customWidth="1"/>
    <col min="777" max="777" width="29.140625" customWidth="1"/>
    <col min="778" max="778" width="26.5703125" customWidth="1"/>
    <col min="1025" max="1025" width="13.7109375" customWidth="1"/>
    <col min="1026" max="1026" width="52.140625" customWidth="1"/>
    <col min="1027" max="1027" width="27.7109375" customWidth="1"/>
    <col min="1028" max="1028" width="29.85546875" customWidth="1"/>
    <col min="1029" max="1029" width="28.140625" customWidth="1"/>
    <col min="1032" max="1032" width="11.7109375" customWidth="1"/>
    <col min="1033" max="1033" width="29.140625" customWidth="1"/>
    <col min="1034" max="1034" width="26.5703125" customWidth="1"/>
    <col min="1281" max="1281" width="13.7109375" customWidth="1"/>
    <col min="1282" max="1282" width="52.140625" customWidth="1"/>
    <col min="1283" max="1283" width="27.7109375" customWidth="1"/>
    <col min="1284" max="1284" width="29.85546875" customWidth="1"/>
    <col min="1285" max="1285" width="28.140625" customWidth="1"/>
    <col min="1288" max="1288" width="11.7109375" customWidth="1"/>
    <col min="1289" max="1289" width="29.140625" customWidth="1"/>
    <col min="1290" max="1290" width="26.5703125" customWidth="1"/>
    <col min="1537" max="1537" width="13.7109375" customWidth="1"/>
    <col min="1538" max="1538" width="52.140625" customWidth="1"/>
    <col min="1539" max="1539" width="27.7109375" customWidth="1"/>
    <col min="1540" max="1540" width="29.85546875" customWidth="1"/>
    <col min="1541" max="1541" width="28.140625" customWidth="1"/>
    <col min="1544" max="1544" width="11.7109375" customWidth="1"/>
    <col min="1545" max="1545" width="29.140625" customWidth="1"/>
    <col min="1546" max="1546" width="26.5703125" customWidth="1"/>
    <col min="1793" max="1793" width="13.7109375" customWidth="1"/>
    <col min="1794" max="1794" width="52.140625" customWidth="1"/>
    <col min="1795" max="1795" width="27.7109375" customWidth="1"/>
    <col min="1796" max="1796" width="29.85546875" customWidth="1"/>
    <col min="1797" max="1797" width="28.140625" customWidth="1"/>
    <col min="1800" max="1800" width="11.7109375" customWidth="1"/>
    <col min="1801" max="1801" width="29.140625" customWidth="1"/>
    <col min="1802" max="1802" width="26.5703125" customWidth="1"/>
    <col min="2049" max="2049" width="13.7109375" customWidth="1"/>
    <col min="2050" max="2050" width="52.140625" customWidth="1"/>
    <col min="2051" max="2051" width="27.7109375" customWidth="1"/>
    <col min="2052" max="2052" width="29.85546875" customWidth="1"/>
    <col min="2053" max="2053" width="28.140625" customWidth="1"/>
    <col min="2056" max="2056" width="11.7109375" customWidth="1"/>
    <col min="2057" max="2057" width="29.140625" customWidth="1"/>
    <col min="2058" max="2058" width="26.5703125" customWidth="1"/>
    <col min="2305" max="2305" width="13.7109375" customWidth="1"/>
    <col min="2306" max="2306" width="52.140625" customWidth="1"/>
    <col min="2307" max="2307" width="27.7109375" customWidth="1"/>
    <col min="2308" max="2308" width="29.85546875" customWidth="1"/>
    <col min="2309" max="2309" width="28.140625" customWidth="1"/>
    <col min="2312" max="2312" width="11.7109375" customWidth="1"/>
    <col min="2313" max="2313" width="29.140625" customWidth="1"/>
    <col min="2314" max="2314" width="26.5703125" customWidth="1"/>
    <col min="2561" max="2561" width="13.7109375" customWidth="1"/>
    <col min="2562" max="2562" width="52.140625" customWidth="1"/>
    <col min="2563" max="2563" width="27.7109375" customWidth="1"/>
    <col min="2564" max="2564" width="29.85546875" customWidth="1"/>
    <col min="2565" max="2565" width="28.140625" customWidth="1"/>
    <col min="2568" max="2568" width="11.7109375" customWidth="1"/>
    <col min="2569" max="2569" width="29.140625" customWidth="1"/>
    <col min="2570" max="2570" width="26.5703125" customWidth="1"/>
    <col min="2817" max="2817" width="13.7109375" customWidth="1"/>
    <col min="2818" max="2818" width="52.140625" customWidth="1"/>
    <col min="2819" max="2819" width="27.7109375" customWidth="1"/>
    <col min="2820" max="2820" width="29.85546875" customWidth="1"/>
    <col min="2821" max="2821" width="28.140625" customWidth="1"/>
    <col min="2824" max="2824" width="11.7109375" customWidth="1"/>
    <col min="2825" max="2825" width="29.140625" customWidth="1"/>
    <col min="2826" max="2826" width="26.5703125" customWidth="1"/>
    <col min="3073" max="3073" width="13.7109375" customWidth="1"/>
    <col min="3074" max="3074" width="52.140625" customWidth="1"/>
    <col min="3075" max="3075" width="27.7109375" customWidth="1"/>
    <col min="3076" max="3076" width="29.85546875" customWidth="1"/>
    <col min="3077" max="3077" width="28.140625" customWidth="1"/>
    <col min="3080" max="3080" width="11.7109375" customWidth="1"/>
    <col min="3081" max="3081" width="29.140625" customWidth="1"/>
    <col min="3082" max="3082" width="26.5703125" customWidth="1"/>
    <col min="3329" max="3329" width="13.7109375" customWidth="1"/>
    <col min="3330" max="3330" width="52.140625" customWidth="1"/>
    <col min="3331" max="3331" width="27.7109375" customWidth="1"/>
    <col min="3332" max="3332" width="29.85546875" customWidth="1"/>
    <col min="3333" max="3333" width="28.140625" customWidth="1"/>
    <col min="3336" max="3336" width="11.7109375" customWidth="1"/>
    <col min="3337" max="3337" width="29.140625" customWidth="1"/>
    <col min="3338" max="3338" width="26.5703125" customWidth="1"/>
    <col min="3585" max="3585" width="13.7109375" customWidth="1"/>
    <col min="3586" max="3586" width="52.140625" customWidth="1"/>
    <col min="3587" max="3587" width="27.7109375" customWidth="1"/>
    <col min="3588" max="3588" width="29.85546875" customWidth="1"/>
    <col min="3589" max="3589" width="28.140625" customWidth="1"/>
    <col min="3592" max="3592" width="11.7109375" customWidth="1"/>
    <col min="3593" max="3593" width="29.140625" customWidth="1"/>
    <col min="3594" max="3594" width="26.5703125" customWidth="1"/>
    <col min="3841" max="3841" width="13.7109375" customWidth="1"/>
    <col min="3842" max="3842" width="52.140625" customWidth="1"/>
    <col min="3843" max="3843" width="27.7109375" customWidth="1"/>
    <col min="3844" max="3844" width="29.85546875" customWidth="1"/>
    <col min="3845" max="3845" width="28.140625" customWidth="1"/>
    <col min="3848" max="3848" width="11.7109375" customWidth="1"/>
    <col min="3849" max="3849" width="29.140625" customWidth="1"/>
    <col min="3850" max="3850" width="26.5703125" customWidth="1"/>
    <col min="4097" max="4097" width="13.7109375" customWidth="1"/>
    <col min="4098" max="4098" width="52.140625" customWidth="1"/>
    <col min="4099" max="4099" width="27.7109375" customWidth="1"/>
    <col min="4100" max="4100" width="29.85546875" customWidth="1"/>
    <col min="4101" max="4101" width="28.140625" customWidth="1"/>
    <col min="4104" max="4104" width="11.7109375" customWidth="1"/>
    <col min="4105" max="4105" width="29.140625" customWidth="1"/>
    <col min="4106" max="4106" width="26.5703125" customWidth="1"/>
    <col min="4353" max="4353" width="13.7109375" customWidth="1"/>
    <col min="4354" max="4354" width="52.140625" customWidth="1"/>
    <col min="4355" max="4355" width="27.7109375" customWidth="1"/>
    <col min="4356" max="4356" width="29.85546875" customWidth="1"/>
    <col min="4357" max="4357" width="28.140625" customWidth="1"/>
    <col min="4360" max="4360" width="11.7109375" customWidth="1"/>
    <col min="4361" max="4361" width="29.140625" customWidth="1"/>
    <col min="4362" max="4362" width="26.5703125" customWidth="1"/>
    <col min="4609" max="4609" width="13.7109375" customWidth="1"/>
    <col min="4610" max="4610" width="52.140625" customWidth="1"/>
    <col min="4611" max="4611" width="27.7109375" customWidth="1"/>
    <col min="4612" max="4612" width="29.85546875" customWidth="1"/>
    <col min="4613" max="4613" width="28.140625" customWidth="1"/>
    <col min="4616" max="4616" width="11.7109375" customWidth="1"/>
    <col min="4617" max="4617" width="29.140625" customWidth="1"/>
    <col min="4618" max="4618" width="26.5703125" customWidth="1"/>
    <col min="4865" max="4865" width="13.7109375" customWidth="1"/>
    <col min="4866" max="4866" width="52.140625" customWidth="1"/>
    <col min="4867" max="4867" width="27.7109375" customWidth="1"/>
    <col min="4868" max="4868" width="29.85546875" customWidth="1"/>
    <col min="4869" max="4869" width="28.140625" customWidth="1"/>
    <col min="4872" max="4872" width="11.7109375" customWidth="1"/>
    <col min="4873" max="4873" width="29.140625" customWidth="1"/>
    <col min="4874" max="4874" width="26.5703125" customWidth="1"/>
    <col min="5121" max="5121" width="13.7109375" customWidth="1"/>
    <col min="5122" max="5122" width="52.140625" customWidth="1"/>
    <col min="5123" max="5123" width="27.7109375" customWidth="1"/>
    <col min="5124" max="5124" width="29.85546875" customWidth="1"/>
    <col min="5125" max="5125" width="28.140625" customWidth="1"/>
    <col min="5128" max="5128" width="11.7109375" customWidth="1"/>
    <col min="5129" max="5129" width="29.140625" customWidth="1"/>
    <col min="5130" max="5130" width="26.5703125" customWidth="1"/>
    <col min="5377" max="5377" width="13.7109375" customWidth="1"/>
    <col min="5378" max="5378" width="52.140625" customWidth="1"/>
    <col min="5379" max="5379" width="27.7109375" customWidth="1"/>
    <col min="5380" max="5380" width="29.85546875" customWidth="1"/>
    <col min="5381" max="5381" width="28.140625" customWidth="1"/>
    <col min="5384" max="5384" width="11.7109375" customWidth="1"/>
    <col min="5385" max="5385" width="29.140625" customWidth="1"/>
    <col min="5386" max="5386" width="26.5703125" customWidth="1"/>
    <col min="5633" max="5633" width="13.7109375" customWidth="1"/>
    <col min="5634" max="5634" width="52.140625" customWidth="1"/>
    <col min="5635" max="5635" width="27.7109375" customWidth="1"/>
    <col min="5636" max="5636" width="29.85546875" customWidth="1"/>
    <col min="5637" max="5637" width="28.140625" customWidth="1"/>
    <col min="5640" max="5640" width="11.7109375" customWidth="1"/>
    <col min="5641" max="5641" width="29.140625" customWidth="1"/>
    <col min="5642" max="5642" width="26.5703125" customWidth="1"/>
    <col min="5889" max="5889" width="13.7109375" customWidth="1"/>
    <col min="5890" max="5890" width="52.140625" customWidth="1"/>
    <col min="5891" max="5891" width="27.7109375" customWidth="1"/>
    <col min="5892" max="5892" width="29.85546875" customWidth="1"/>
    <col min="5893" max="5893" width="28.140625" customWidth="1"/>
    <col min="5896" max="5896" width="11.7109375" customWidth="1"/>
    <col min="5897" max="5897" width="29.140625" customWidth="1"/>
    <col min="5898" max="5898" width="26.5703125" customWidth="1"/>
    <col min="6145" max="6145" width="13.7109375" customWidth="1"/>
    <col min="6146" max="6146" width="52.140625" customWidth="1"/>
    <col min="6147" max="6147" width="27.7109375" customWidth="1"/>
    <col min="6148" max="6148" width="29.85546875" customWidth="1"/>
    <col min="6149" max="6149" width="28.140625" customWidth="1"/>
    <col min="6152" max="6152" width="11.7109375" customWidth="1"/>
    <col min="6153" max="6153" width="29.140625" customWidth="1"/>
    <col min="6154" max="6154" width="26.5703125" customWidth="1"/>
    <col min="6401" max="6401" width="13.7109375" customWidth="1"/>
    <col min="6402" max="6402" width="52.140625" customWidth="1"/>
    <col min="6403" max="6403" width="27.7109375" customWidth="1"/>
    <col min="6404" max="6404" width="29.85546875" customWidth="1"/>
    <col min="6405" max="6405" width="28.140625" customWidth="1"/>
    <col min="6408" max="6408" width="11.7109375" customWidth="1"/>
    <col min="6409" max="6409" width="29.140625" customWidth="1"/>
    <col min="6410" max="6410" width="26.5703125" customWidth="1"/>
    <col min="6657" max="6657" width="13.7109375" customWidth="1"/>
    <col min="6658" max="6658" width="52.140625" customWidth="1"/>
    <col min="6659" max="6659" width="27.7109375" customWidth="1"/>
    <col min="6660" max="6660" width="29.85546875" customWidth="1"/>
    <col min="6661" max="6661" width="28.140625" customWidth="1"/>
    <col min="6664" max="6664" width="11.7109375" customWidth="1"/>
    <col min="6665" max="6665" width="29.140625" customWidth="1"/>
    <col min="6666" max="6666" width="26.5703125" customWidth="1"/>
    <col min="6913" max="6913" width="13.7109375" customWidth="1"/>
    <col min="6914" max="6914" width="52.140625" customWidth="1"/>
    <col min="6915" max="6915" width="27.7109375" customWidth="1"/>
    <col min="6916" max="6916" width="29.85546875" customWidth="1"/>
    <col min="6917" max="6917" width="28.140625" customWidth="1"/>
    <col min="6920" max="6920" width="11.7109375" customWidth="1"/>
    <col min="6921" max="6921" width="29.140625" customWidth="1"/>
    <col min="6922" max="6922" width="26.5703125" customWidth="1"/>
    <col min="7169" max="7169" width="13.7109375" customWidth="1"/>
    <col min="7170" max="7170" width="52.140625" customWidth="1"/>
    <col min="7171" max="7171" width="27.7109375" customWidth="1"/>
    <col min="7172" max="7172" width="29.85546875" customWidth="1"/>
    <col min="7173" max="7173" width="28.140625" customWidth="1"/>
    <col min="7176" max="7176" width="11.7109375" customWidth="1"/>
    <col min="7177" max="7177" width="29.140625" customWidth="1"/>
    <col min="7178" max="7178" width="26.5703125" customWidth="1"/>
    <col min="7425" max="7425" width="13.7109375" customWidth="1"/>
    <col min="7426" max="7426" width="52.140625" customWidth="1"/>
    <col min="7427" max="7427" width="27.7109375" customWidth="1"/>
    <col min="7428" max="7428" width="29.85546875" customWidth="1"/>
    <col min="7429" max="7429" width="28.140625" customWidth="1"/>
    <col min="7432" max="7432" width="11.7109375" customWidth="1"/>
    <col min="7433" max="7433" width="29.140625" customWidth="1"/>
    <col min="7434" max="7434" width="26.5703125" customWidth="1"/>
    <col min="7681" max="7681" width="13.7109375" customWidth="1"/>
    <col min="7682" max="7682" width="52.140625" customWidth="1"/>
    <col min="7683" max="7683" width="27.7109375" customWidth="1"/>
    <col min="7684" max="7684" width="29.85546875" customWidth="1"/>
    <col min="7685" max="7685" width="28.140625" customWidth="1"/>
    <col min="7688" max="7688" width="11.7109375" customWidth="1"/>
    <col min="7689" max="7689" width="29.140625" customWidth="1"/>
    <col min="7690" max="7690" width="26.5703125" customWidth="1"/>
    <col min="7937" max="7937" width="13.7109375" customWidth="1"/>
    <col min="7938" max="7938" width="52.140625" customWidth="1"/>
    <col min="7939" max="7939" width="27.7109375" customWidth="1"/>
    <col min="7940" max="7940" width="29.85546875" customWidth="1"/>
    <col min="7941" max="7941" width="28.140625" customWidth="1"/>
    <col min="7944" max="7944" width="11.7109375" customWidth="1"/>
    <col min="7945" max="7945" width="29.140625" customWidth="1"/>
    <col min="7946" max="7946" width="26.5703125" customWidth="1"/>
    <col min="8193" max="8193" width="13.7109375" customWidth="1"/>
    <col min="8194" max="8194" width="52.140625" customWidth="1"/>
    <col min="8195" max="8195" width="27.7109375" customWidth="1"/>
    <col min="8196" max="8196" width="29.85546875" customWidth="1"/>
    <col min="8197" max="8197" width="28.140625" customWidth="1"/>
    <col min="8200" max="8200" width="11.7109375" customWidth="1"/>
    <col min="8201" max="8201" width="29.140625" customWidth="1"/>
    <col min="8202" max="8202" width="26.5703125" customWidth="1"/>
    <col min="8449" max="8449" width="13.7109375" customWidth="1"/>
    <col min="8450" max="8450" width="52.140625" customWidth="1"/>
    <col min="8451" max="8451" width="27.7109375" customWidth="1"/>
    <col min="8452" max="8452" width="29.85546875" customWidth="1"/>
    <col min="8453" max="8453" width="28.140625" customWidth="1"/>
    <col min="8456" max="8456" width="11.7109375" customWidth="1"/>
    <col min="8457" max="8457" width="29.140625" customWidth="1"/>
    <col min="8458" max="8458" width="26.5703125" customWidth="1"/>
    <col min="8705" max="8705" width="13.7109375" customWidth="1"/>
    <col min="8706" max="8706" width="52.140625" customWidth="1"/>
    <col min="8707" max="8707" width="27.7109375" customWidth="1"/>
    <col min="8708" max="8708" width="29.85546875" customWidth="1"/>
    <col min="8709" max="8709" width="28.140625" customWidth="1"/>
    <col min="8712" max="8712" width="11.7109375" customWidth="1"/>
    <col min="8713" max="8713" width="29.140625" customWidth="1"/>
    <col min="8714" max="8714" width="26.5703125" customWidth="1"/>
    <col min="8961" max="8961" width="13.7109375" customWidth="1"/>
    <col min="8962" max="8962" width="52.140625" customWidth="1"/>
    <col min="8963" max="8963" width="27.7109375" customWidth="1"/>
    <col min="8964" max="8964" width="29.85546875" customWidth="1"/>
    <col min="8965" max="8965" width="28.140625" customWidth="1"/>
    <col min="8968" max="8968" width="11.7109375" customWidth="1"/>
    <col min="8969" max="8969" width="29.140625" customWidth="1"/>
    <col min="8970" max="8970" width="26.5703125" customWidth="1"/>
    <col min="9217" max="9217" width="13.7109375" customWidth="1"/>
    <col min="9218" max="9218" width="52.140625" customWidth="1"/>
    <col min="9219" max="9219" width="27.7109375" customWidth="1"/>
    <col min="9220" max="9220" width="29.85546875" customWidth="1"/>
    <col min="9221" max="9221" width="28.140625" customWidth="1"/>
    <col min="9224" max="9224" width="11.7109375" customWidth="1"/>
    <col min="9225" max="9225" width="29.140625" customWidth="1"/>
    <col min="9226" max="9226" width="26.5703125" customWidth="1"/>
    <col min="9473" max="9473" width="13.7109375" customWidth="1"/>
    <col min="9474" max="9474" width="52.140625" customWidth="1"/>
    <col min="9475" max="9475" width="27.7109375" customWidth="1"/>
    <col min="9476" max="9476" width="29.85546875" customWidth="1"/>
    <col min="9477" max="9477" width="28.140625" customWidth="1"/>
    <col min="9480" max="9480" width="11.7109375" customWidth="1"/>
    <col min="9481" max="9481" width="29.140625" customWidth="1"/>
    <col min="9482" max="9482" width="26.5703125" customWidth="1"/>
    <col min="9729" max="9729" width="13.7109375" customWidth="1"/>
    <col min="9730" max="9730" width="52.140625" customWidth="1"/>
    <col min="9731" max="9731" width="27.7109375" customWidth="1"/>
    <col min="9732" max="9732" width="29.85546875" customWidth="1"/>
    <col min="9733" max="9733" width="28.140625" customWidth="1"/>
    <col min="9736" max="9736" width="11.7109375" customWidth="1"/>
    <col min="9737" max="9737" width="29.140625" customWidth="1"/>
    <col min="9738" max="9738" width="26.5703125" customWidth="1"/>
    <col min="9985" max="9985" width="13.7109375" customWidth="1"/>
    <col min="9986" max="9986" width="52.140625" customWidth="1"/>
    <col min="9987" max="9987" width="27.7109375" customWidth="1"/>
    <col min="9988" max="9988" width="29.85546875" customWidth="1"/>
    <col min="9989" max="9989" width="28.140625" customWidth="1"/>
    <col min="9992" max="9992" width="11.7109375" customWidth="1"/>
    <col min="9993" max="9993" width="29.140625" customWidth="1"/>
    <col min="9994" max="9994" width="26.5703125" customWidth="1"/>
    <col min="10241" max="10241" width="13.7109375" customWidth="1"/>
    <col min="10242" max="10242" width="52.140625" customWidth="1"/>
    <col min="10243" max="10243" width="27.7109375" customWidth="1"/>
    <col min="10244" max="10244" width="29.85546875" customWidth="1"/>
    <col min="10245" max="10245" width="28.140625" customWidth="1"/>
    <col min="10248" max="10248" width="11.7109375" customWidth="1"/>
    <col min="10249" max="10249" width="29.140625" customWidth="1"/>
    <col min="10250" max="10250" width="26.5703125" customWidth="1"/>
    <col min="10497" max="10497" width="13.7109375" customWidth="1"/>
    <col min="10498" max="10498" width="52.140625" customWidth="1"/>
    <col min="10499" max="10499" width="27.7109375" customWidth="1"/>
    <col min="10500" max="10500" width="29.85546875" customWidth="1"/>
    <col min="10501" max="10501" width="28.140625" customWidth="1"/>
    <col min="10504" max="10504" width="11.7109375" customWidth="1"/>
    <col min="10505" max="10505" width="29.140625" customWidth="1"/>
    <col min="10506" max="10506" width="26.5703125" customWidth="1"/>
    <col min="10753" max="10753" width="13.7109375" customWidth="1"/>
    <col min="10754" max="10754" width="52.140625" customWidth="1"/>
    <col min="10755" max="10755" width="27.7109375" customWidth="1"/>
    <col min="10756" max="10756" width="29.85546875" customWidth="1"/>
    <col min="10757" max="10757" width="28.140625" customWidth="1"/>
    <col min="10760" max="10760" width="11.7109375" customWidth="1"/>
    <col min="10761" max="10761" width="29.140625" customWidth="1"/>
    <col min="10762" max="10762" width="26.5703125" customWidth="1"/>
    <col min="11009" max="11009" width="13.7109375" customWidth="1"/>
    <col min="11010" max="11010" width="52.140625" customWidth="1"/>
    <col min="11011" max="11011" width="27.7109375" customWidth="1"/>
    <col min="11012" max="11012" width="29.85546875" customWidth="1"/>
    <col min="11013" max="11013" width="28.140625" customWidth="1"/>
    <col min="11016" max="11016" width="11.7109375" customWidth="1"/>
    <col min="11017" max="11017" width="29.140625" customWidth="1"/>
    <col min="11018" max="11018" width="26.5703125" customWidth="1"/>
    <col min="11265" max="11265" width="13.7109375" customWidth="1"/>
    <col min="11266" max="11266" width="52.140625" customWidth="1"/>
    <col min="11267" max="11267" width="27.7109375" customWidth="1"/>
    <col min="11268" max="11268" width="29.85546875" customWidth="1"/>
    <col min="11269" max="11269" width="28.140625" customWidth="1"/>
    <col min="11272" max="11272" width="11.7109375" customWidth="1"/>
    <col min="11273" max="11273" width="29.140625" customWidth="1"/>
    <col min="11274" max="11274" width="26.5703125" customWidth="1"/>
    <col min="11521" max="11521" width="13.7109375" customWidth="1"/>
    <col min="11522" max="11522" width="52.140625" customWidth="1"/>
    <col min="11523" max="11523" width="27.7109375" customWidth="1"/>
    <col min="11524" max="11524" width="29.85546875" customWidth="1"/>
    <col min="11525" max="11525" width="28.140625" customWidth="1"/>
    <col min="11528" max="11528" width="11.7109375" customWidth="1"/>
    <col min="11529" max="11529" width="29.140625" customWidth="1"/>
    <col min="11530" max="11530" width="26.5703125" customWidth="1"/>
    <col min="11777" max="11777" width="13.7109375" customWidth="1"/>
    <col min="11778" max="11778" width="52.140625" customWidth="1"/>
    <col min="11779" max="11779" width="27.7109375" customWidth="1"/>
    <col min="11780" max="11780" width="29.85546875" customWidth="1"/>
    <col min="11781" max="11781" width="28.140625" customWidth="1"/>
    <col min="11784" max="11784" width="11.7109375" customWidth="1"/>
    <col min="11785" max="11785" width="29.140625" customWidth="1"/>
    <col min="11786" max="11786" width="26.5703125" customWidth="1"/>
    <col min="12033" max="12033" width="13.7109375" customWidth="1"/>
    <col min="12034" max="12034" width="52.140625" customWidth="1"/>
    <col min="12035" max="12035" width="27.7109375" customWidth="1"/>
    <col min="12036" max="12036" width="29.85546875" customWidth="1"/>
    <col min="12037" max="12037" width="28.140625" customWidth="1"/>
    <col min="12040" max="12040" width="11.7109375" customWidth="1"/>
    <col min="12041" max="12041" width="29.140625" customWidth="1"/>
    <col min="12042" max="12042" width="26.5703125" customWidth="1"/>
    <col min="12289" max="12289" width="13.7109375" customWidth="1"/>
    <col min="12290" max="12290" width="52.140625" customWidth="1"/>
    <col min="12291" max="12291" width="27.7109375" customWidth="1"/>
    <col min="12292" max="12292" width="29.85546875" customWidth="1"/>
    <col min="12293" max="12293" width="28.140625" customWidth="1"/>
    <col min="12296" max="12296" width="11.7109375" customWidth="1"/>
    <col min="12297" max="12297" width="29.140625" customWidth="1"/>
    <col min="12298" max="12298" width="26.5703125" customWidth="1"/>
    <col min="12545" max="12545" width="13.7109375" customWidth="1"/>
    <col min="12546" max="12546" width="52.140625" customWidth="1"/>
    <col min="12547" max="12547" width="27.7109375" customWidth="1"/>
    <col min="12548" max="12548" width="29.85546875" customWidth="1"/>
    <col min="12549" max="12549" width="28.140625" customWidth="1"/>
    <col min="12552" max="12552" width="11.7109375" customWidth="1"/>
    <col min="12553" max="12553" width="29.140625" customWidth="1"/>
    <col min="12554" max="12554" width="26.5703125" customWidth="1"/>
    <col min="12801" max="12801" width="13.7109375" customWidth="1"/>
    <col min="12802" max="12802" width="52.140625" customWidth="1"/>
    <col min="12803" max="12803" width="27.7109375" customWidth="1"/>
    <col min="12804" max="12804" width="29.85546875" customWidth="1"/>
    <col min="12805" max="12805" width="28.140625" customWidth="1"/>
    <col min="12808" max="12808" width="11.7109375" customWidth="1"/>
    <col min="12809" max="12809" width="29.140625" customWidth="1"/>
    <col min="12810" max="12810" width="26.5703125" customWidth="1"/>
    <col min="13057" max="13057" width="13.7109375" customWidth="1"/>
    <col min="13058" max="13058" width="52.140625" customWidth="1"/>
    <col min="13059" max="13059" width="27.7109375" customWidth="1"/>
    <col min="13060" max="13060" width="29.85546875" customWidth="1"/>
    <col min="13061" max="13061" width="28.140625" customWidth="1"/>
    <col min="13064" max="13064" width="11.7109375" customWidth="1"/>
    <col min="13065" max="13065" width="29.140625" customWidth="1"/>
    <col min="13066" max="13066" width="26.5703125" customWidth="1"/>
    <col min="13313" max="13313" width="13.7109375" customWidth="1"/>
    <col min="13314" max="13314" width="52.140625" customWidth="1"/>
    <col min="13315" max="13315" width="27.7109375" customWidth="1"/>
    <col min="13316" max="13316" width="29.85546875" customWidth="1"/>
    <col min="13317" max="13317" width="28.140625" customWidth="1"/>
    <col min="13320" max="13320" width="11.7109375" customWidth="1"/>
    <col min="13321" max="13321" width="29.140625" customWidth="1"/>
    <col min="13322" max="13322" width="26.5703125" customWidth="1"/>
    <col min="13569" max="13569" width="13.7109375" customWidth="1"/>
    <col min="13570" max="13570" width="52.140625" customWidth="1"/>
    <col min="13571" max="13571" width="27.7109375" customWidth="1"/>
    <col min="13572" max="13572" width="29.85546875" customWidth="1"/>
    <col min="13573" max="13573" width="28.140625" customWidth="1"/>
    <col min="13576" max="13576" width="11.7109375" customWidth="1"/>
    <col min="13577" max="13577" width="29.140625" customWidth="1"/>
    <col min="13578" max="13578" width="26.5703125" customWidth="1"/>
    <col min="13825" max="13825" width="13.7109375" customWidth="1"/>
    <col min="13826" max="13826" width="52.140625" customWidth="1"/>
    <col min="13827" max="13827" width="27.7109375" customWidth="1"/>
    <col min="13828" max="13828" width="29.85546875" customWidth="1"/>
    <col min="13829" max="13829" width="28.140625" customWidth="1"/>
    <col min="13832" max="13832" width="11.7109375" customWidth="1"/>
    <col min="13833" max="13833" width="29.140625" customWidth="1"/>
    <col min="13834" max="13834" width="26.5703125" customWidth="1"/>
    <col min="14081" max="14081" width="13.7109375" customWidth="1"/>
    <col min="14082" max="14082" width="52.140625" customWidth="1"/>
    <col min="14083" max="14083" width="27.7109375" customWidth="1"/>
    <col min="14084" max="14084" width="29.85546875" customWidth="1"/>
    <col min="14085" max="14085" width="28.140625" customWidth="1"/>
    <col min="14088" max="14088" width="11.7109375" customWidth="1"/>
    <col min="14089" max="14089" width="29.140625" customWidth="1"/>
    <col min="14090" max="14090" width="26.5703125" customWidth="1"/>
    <col min="14337" max="14337" width="13.7109375" customWidth="1"/>
    <col min="14338" max="14338" width="52.140625" customWidth="1"/>
    <col min="14339" max="14339" width="27.7109375" customWidth="1"/>
    <col min="14340" max="14340" width="29.85546875" customWidth="1"/>
    <col min="14341" max="14341" width="28.140625" customWidth="1"/>
    <col min="14344" max="14344" width="11.7109375" customWidth="1"/>
    <col min="14345" max="14345" width="29.140625" customWidth="1"/>
    <col min="14346" max="14346" width="26.5703125" customWidth="1"/>
    <col min="14593" max="14593" width="13.7109375" customWidth="1"/>
    <col min="14594" max="14594" width="52.140625" customWidth="1"/>
    <col min="14595" max="14595" width="27.7109375" customWidth="1"/>
    <col min="14596" max="14596" width="29.85546875" customWidth="1"/>
    <col min="14597" max="14597" width="28.140625" customWidth="1"/>
    <col min="14600" max="14600" width="11.7109375" customWidth="1"/>
    <col min="14601" max="14601" width="29.140625" customWidth="1"/>
    <col min="14602" max="14602" width="26.5703125" customWidth="1"/>
    <col min="14849" max="14849" width="13.7109375" customWidth="1"/>
    <col min="14850" max="14850" width="52.140625" customWidth="1"/>
    <col min="14851" max="14851" width="27.7109375" customWidth="1"/>
    <col min="14852" max="14852" width="29.85546875" customWidth="1"/>
    <col min="14853" max="14853" width="28.140625" customWidth="1"/>
    <col min="14856" max="14856" width="11.7109375" customWidth="1"/>
    <col min="14857" max="14857" width="29.140625" customWidth="1"/>
    <col min="14858" max="14858" width="26.5703125" customWidth="1"/>
    <col min="15105" max="15105" width="13.7109375" customWidth="1"/>
    <col min="15106" max="15106" width="52.140625" customWidth="1"/>
    <col min="15107" max="15107" width="27.7109375" customWidth="1"/>
    <col min="15108" max="15108" width="29.85546875" customWidth="1"/>
    <col min="15109" max="15109" width="28.140625" customWidth="1"/>
    <col min="15112" max="15112" width="11.7109375" customWidth="1"/>
    <col min="15113" max="15113" width="29.140625" customWidth="1"/>
    <col min="15114" max="15114" width="26.5703125" customWidth="1"/>
    <col min="15361" max="15361" width="13.7109375" customWidth="1"/>
    <col min="15362" max="15362" width="52.140625" customWidth="1"/>
    <col min="15363" max="15363" width="27.7109375" customWidth="1"/>
    <col min="15364" max="15364" width="29.85546875" customWidth="1"/>
    <col min="15365" max="15365" width="28.140625" customWidth="1"/>
    <col min="15368" max="15368" width="11.7109375" customWidth="1"/>
    <col min="15369" max="15369" width="29.140625" customWidth="1"/>
    <col min="15370" max="15370" width="26.5703125" customWidth="1"/>
    <col min="15617" max="15617" width="13.7109375" customWidth="1"/>
    <col min="15618" max="15618" width="52.140625" customWidth="1"/>
    <col min="15619" max="15619" width="27.7109375" customWidth="1"/>
    <col min="15620" max="15620" width="29.85546875" customWidth="1"/>
    <col min="15621" max="15621" width="28.140625" customWidth="1"/>
    <col min="15624" max="15624" width="11.7109375" customWidth="1"/>
    <col min="15625" max="15625" width="29.140625" customWidth="1"/>
    <col min="15626" max="15626" width="26.5703125" customWidth="1"/>
    <col min="15873" max="15873" width="13.7109375" customWidth="1"/>
    <col min="15874" max="15874" width="52.140625" customWidth="1"/>
    <col min="15875" max="15875" width="27.7109375" customWidth="1"/>
    <col min="15876" max="15876" width="29.85546875" customWidth="1"/>
    <col min="15877" max="15877" width="28.140625" customWidth="1"/>
    <col min="15880" max="15880" width="11.7109375" customWidth="1"/>
    <col min="15881" max="15881" width="29.140625" customWidth="1"/>
    <col min="15882" max="15882" width="26.5703125" customWidth="1"/>
    <col min="16129" max="16129" width="13.7109375" customWidth="1"/>
    <col min="16130" max="16130" width="52.140625" customWidth="1"/>
    <col min="16131" max="16131" width="27.7109375" customWidth="1"/>
    <col min="16132" max="16132" width="29.85546875" customWidth="1"/>
    <col min="16133" max="16133" width="28.140625" customWidth="1"/>
    <col min="16136" max="16136" width="11.7109375" customWidth="1"/>
    <col min="16137" max="16137" width="29.140625" customWidth="1"/>
    <col min="16138" max="16138" width="26.5703125" customWidth="1"/>
  </cols>
  <sheetData>
    <row r="1" spans="1:10" ht="19.5" thickTop="1" x14ac:dyDescent="0.4">
      <c r="A1" s="255" t="s">
        <v>309</v>
      </c>
      <c r="B1" s="256"/>
      <c r="C1" s="256"/>
      <c r="D1" s="256"/>
      <c r="E1" s="257"/>
    </row>
    <row r="2" spans="1:10" x14ac:dyDescent="0.25">
      <c r="A2" s="135"/>
      <c r="B2" s="63"/>
      <c r="C2" s="63"/>
      <c r="D2" s="63"/>
      <c r="E2" s="136"/>
    </row>
    <row r="3" spans="1:10" x14ac:dyDescent="0.25">
      <c r="A3" s="137" t="s">
        <v>112</v>
      </c>
      <c r="B3" s="60" t="s">
        <v>264</v>
      </c>
      <c r="C3" s="258"/>
      <c r="D3" s="259"/>
      <c r="E3" s="138"/>
      <c r="F3" s="62"/>
      <c r="G3" s="63"/>
      <c r="H3" s="63"/>
      <c r="I3" s="251"/>
      <c r="J3" s="251"/>
    </row>
    <row r="4" spans="1:10" x14ac:dyDescent="0.25">
      <c r="A4" s="137" t="s">
        <v>114</v>
      </c>
      <c r="B4" s="61" t="s">
        <v>115</v>
      </c>
      <c r="C4" s="258" t="s">
        <v>116</v>
      </c>
      <c r="D4" s="260"/>
      <c r="E4" s="139" t="s">
        <v>117</v>
      </c>
    </row>
    <row r="5" spans="1:10" ht="17.25" x14ac:dyDescent="0.25">
      <c r="A5" s="161">
        <v>19930283</v>
      </c>
      <c r="B5" s="140" t="s">
        <v>265</v>
      </c>
      <c r="C5" s="141" t="s">
        <v>266</v>
      </c>
      <c r="D5" s="142" t="s">
        <v>267</v>
      </c>
      <c r="E5" s="143">
        <v>54</v>
      </c>
    </row>
    <row r="6" spans="1:10" ht="16.5" x14ac:dyDescent="0.25">
      <c r="A6" s="161"/>
      <c r="B6" s="144"/>
      <c r="C6" s="141" t="s">
        <v>268</v>
      </c>
      <c r="D6" s="145" t="s">
        <v>269</v>
      </c>
      <c r="E6" s="143">
        <v>12</v>
      </c>
    </row>
    <row r="7" spans="1:10" x14ac:dyDescent="0.25">
      <c r="A7" s="161"/>
      <c r="B7" s="144"/>
      <c r="C7" s="141" t="s">
        <v>270</v>
      </c>
      <c r="D7" s="142" t="s">
        <v>271</v>
      </c>
      <c r="E7" s="143">
        <v>19</v>
      </c>
    </row>
    <row r="8" spans="1:10" x14ac:dyDescent="0.25">
      <c r="A8" s="161"/>
      <c r="B8" s="144"/>
      <c r="C8" s="141" t="s">
        <v>272</v>
      </c>
      <c r="D8" s="142" t="s">
        <v>273</v>
      </c>
      <c r="E8" s="143">
        <v>45</v>
      </c>
    </row>
    <row r="9" spans="1:10" x14ac:dyDescent="0.25">
      <c r="A9" s="161"/>
      <c r="B9" s="144"/>
      <c r="C9" s="141" t="s">
        <v>274</v>
      </c>
      <c r="D9" s="142" t="s">
        <v>275</v>
      </c>
      <c r="E9" s="143">
        <v>29</v>
      </c>
    </row>
    <row r="10" spans="1:10" ht="17.25" x14ac:dyDescent="0.25">
      <c r="A10" s="161"/>
      <c r="B10" s="144"/>
      <c r="C10" s="141" t="s">
        <v>276</v>
      </c>
      <c r="D10" s="142" t="s">
        <v>277</v>
      </c>
      <c r="E10" s="143">
        <v>41</v>
      </c>
    </row>
    <row r="11" spans="1:10" x14ac:dyDescent="0.25">
      <c r="A11" s="161">
        <v>20042989</v>
      </c>
      <c r="B11" s="140" t="s">
        <v>278</v>
      </c>
      <c r="C11" s="141"/>
      <c r="D11" s="142"/>
      <c r="E11" s="143"/>
    </row>
    <row r="12" spans="1:10" ht="60.75" customHeight="1" x14ac:dyDescent="0.25">
      <c r="A12" s="161"/>
      <c r="B12" s="146" t="s">
        <v>279</v>
      </c>
      <c r="C12" s="147" t="s">
        <v>280</v>
      </c>
      <c r="D12" s="148" t="s">
        <v>281</v>
      </c>
      <c r="E12" s="149">
        <v>99</v>
      </c>
    </row>
    <row r="13" spans="1:10" ht="15.75" customHeight="1" x14ac:dyDescent="0.25">
      <c r="A13" s="161">
        <v>20150028</v>
      </c>
      <c r="B13" s="150" t="s">
        <v>282</v>
      </c>
      <c r="C13" s="147"/>
      <c r="D13" s="148"/>
      <c r="E13" s="149"/>
    </row>
    <row r="14" spans="1:10" ht="65.25" customHeight="1" x14ac:dyDescent="0.25">
      <c r="A14" s="161"/>
      <c r="B14" s="146" t="s">
        <v>283</v>
      </c>
      <c r="C14" s="151" t="s">
        <v>284</v>
      </c>
      <c r="D14" s="152" t="s">
        <v>285</v>
      </c>
      <c r="E14" s="149">
        <v>99</v>
      </c>
    </row>
    <row r="15" spans="1:10" x14ac:dyDescent="0.25">
      <c r="A15" s="162">
        <v>19930264</v>
      </c>
      <c r="B15" s="154" t="s">
        <v>286</v>
      </c>
      <c r="C15" s="154"/>
      <c r="D15" s="155"/>
      <c r="E15" s="143"/>
    </row>
    <row r="16" spans="1:10" ht="17.25" x14ac:dyDescent="0.25">
      <c r="A16" s="162"/>
      <c r="B16" s="156" t="s">
        <v>287</v>
      </c>
      <c r="C16" s="145" t="s">
        <v>288</v>
      </c>
      <c r="D16" s="142" t="s">
        <v>267</v>
      </c>
      <c r="E16" s="157">
        <v>54</v>
      </c>
    </row>
    <row r="17" spans="1:5" x14ac:dyDescent="0.25">
      <c r="A17" s="153"/>
      <c r="B17" s="156" t="s">
        <v>289</v>
      </c>
      <c r="C17" s="145" t="s">
        <v>290</v>
      </c>
      <c r="D17" s="145" t="s">
        <v>291</v>
      </c>
      <c r="E17" s="157">
        <v>4</v>
      </c>
    </row>
    <row r="18" spans="1:5" ht="16.5" x14ac:dyDescent="0.25">
      <c r="A18" s="153"/>
      <c r="B18" s="156" t="s">
        <v>292</v>
      </c>
      <c r="C18" s="145" t="s">
        <v>293</v>
      </c>
      <c r="D18" s="145" t="s">
        <v>269</v>
      </c>
      <c r="E18" s="157">
        <v>12</v>
      </c>
    </row>
    <row r="19" spans="1:5" x14ac:dyDescent="0.25">
      <c r="A19" s="153"/>
      <c r="B19" s="156" t="s">
        <v>103</v>
      </c>
      <c r="C19" s="145" t="s">
        <v>294</v>
      </c>
      <c r="D19" s="142" t="s">
        <v>271</v>
      </c>
      <c r="E19" s="157">
        <v>19</v>
      </c>
    </row>
    <row r="20" spans="1:5" ht="17.25" x14ac:dyDescent="0.25">
      <c r="A20" s="153"/>
      <c r="B20" s="156" t="s">
        <v>295</v>
      </c>
      <c r="C20" s="145" t="s">
        <v>296</v>
      </c>
      <c r="D20" s="142" t="s">
        <v>297</v>
      </c>
      <c r="E20" s="157">
        <v>15</v>
      </c>
    </row>
    <row r="21" spans="1:5" x14ac:dyDescent="0.25">
      <c r="A21" s="153"/>
      <c r="B21" s="156" t="s">
        <v>298</v>
      </c>
      <c r="C21" s="158" t="s">
        <v>299</v>
      </c>
      <c r="D21" s="159" t="s">
        <v>300</v>
      </c>
      <c r="E21" s="157">
        <v>29</v>
      </c>
    </row>
    <row r="22" spans="1:5" x14ac:dyDescent="0.25">
      <c r="A22" s="153"/>
      <c r="B22" s="160" t="s">
        <v>310</v>
      </c>
      <c r="C22" s="145" t="s">
        <v>301</v>
      </c>
      <c r="D22" s="142" t="s">
        <v>273</v>
      </c>
      <c r="E22" s="157">
        <v>45</v>
      </c>
    </row>
    <row r="23" spans="1:5" x14ac:dyDescent="0.25">
      <c r="A23" s="153"/>
      <c r="B23" s="160" t="s">
        <v>311</v>
      </c>
      <c r="C23" s="145" t="s">
        <v>302</v>
      </c>
      <c r="D23" s="142" t="s">
        <v>275</v>
      </c>
      <c r="E23" s="157">
        <v>29</v>
      </c>
    </row>
    <row r="24" spans="1:5" ht="17.25" x14ac:dyDescent="0.25">
      <c r="A24" s="153"/>
      <c r="B24" s="156" t="s">
        <v>303</v>
      </c>
      <c r="C24" s="145" t="s">
        <v>304</v>
      </c>
      <c r="D24" s="142" t="s">
        <v>277</v>
      </c>
      <c r="E24" s="157">
        <v>41</v>
      </c>
    </row>
    <row r="25" spans="1:5" x14ac:dyDescent="0.25">
      <c r="A25" s="153"/>
      <c r="B25" s="156" t="s">
        <v>305</v>
      </c>
      <c r="C25" s="145" t="s">
        <v>306</v>
      </c>
      <c r="D25" s="142" t="s">
        <v>307</v>
      </c>
      <c r="E25" s="157">
        <v>48</v>
      </c>
    </row>
    <row r="26" spans="1:5" x14ac:dyDescent="0.25">
      <c r="A26" s="153"/>
      <c r="B26" s="156" t="s">
        <v>308</v>
      </c>
      <c r="C26" s="158"/>
      <c r="D26" s="159"/>
      <c r="E26" s="157">
        <v>99</v>
      </c>
    </row>
  </sheetData>
  <mergeCells count="4">
    <mergeCell ref="A1:E1"/>
    <mergeCell ref="C3:D3"/>
    <mergeCell ref="I3:J3"/>
    <mergeCell ref="C4:D4"/>
  </mergeCells>
  <pageMargins left="0.70866141732283472" right="0.70866141732283472" top="0.62" bottom="0.5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Cover</vt:lpstr>
      <vt:lpstr>2019-20 USDG Plan</vt:lpstr>
      <vt:lpstr>Annex 1 - Human Settlements</vt:lpstr>
      <vt:lpstr>Annex 2 - Water </vt:lpstr>
      <vt:lpstr>Annex 3 - Sanitation</vt:lpstr>
      <vt:lpstr>Annex 4 - Roads</vt:lpstr>
      <vt:lpstr>Annex 5 - Public Health</vt:lpstr>
      <vt:lpstr>Annex 6 - Electricity</vt:lpstr>
      <vt:lpstr>'2019-20 USDG Plan'!Print_Area</vt:lpstr>
      <vt:lpstr>'Annex 1 - Human Settlements'!Print_Area</vt:lpstr>
      <vt:lpstr>'Annex 2 - Water '!Print_Area</vt:lpstr>
      <vt:lpstr>'Annex 4 - Roads'!Print_Area</vt:lpstr>
      <vt:lpstr>'Annex 2 - Water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Elsabe Rossouw</dc:creator>
  <cp:lastModifiedBy>Windows User</cp:lastModifiedBy>
  <cp:lastPrinted>2019-03-15T06:40:41Z</cp:lastPrinted>
  <dcterms:created xsi:type="dcterms:W3CDTF">2015-07-06T12:25:48Z</dcterms:created>
  <dcterms:modified xsi:type="dcterms:W3CDTF">2019-03-28T07:54:55Z</dcterms:modified>
</cp:coreProperties>
</file>